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URJÃO\2025\Projeto CORETO\"/>
    </mc:Choice>
  </mc:AlternateContent>
  <xr:revisionPtr revIDLastSave="0" documentId="13_ncr:1_{91F4E7C5-CB31-4884-AAD9-15B272295C92}" xr6:coauthVersionLast="47" xr6:coauthVersionMax="47" xr10:uidLastSave="{00000000-0000-0000-0000-000000000000}"/>
  <bookViews>
    <workbookView xWindow="-120" yWindow="-120" windowWidth="20730" windowHeight="11040" firstSheet="1" activeTab="5" xr2:uid="{00000000-000D-0000-FFFF-FFFF00000000}"/>
  </bookViews>
  <sheets>
    <sheet name="Resumo do Orçamento" sheetId="4" r:id="rId1"/>
    <sheet name="Memória de Cálculo" sheetId="7" r:id="rId2"/>
    <sheet name="Orçamento Sintético" sheetId="5" r:id="rId3"/>
    <sheet name="Orçamento Analítico" sheetId="6" r:id="rId4"/>
    <sheet name="Buttons" sheetId="3" r:id="rId5"/>
    <sheet name="BDI" sheetId="8" r:id="rId6"/>
  </sheets>
  <definedNames>
    <definedName name="_xlnm.Print_Area" localSheetId="5">BDI!$B$2:$U$43</definedName>
  </definedNames>
  <calcPr calcId="191029"/>
</workbook>
</file>

<file path=xl/calcChain.xml><?xml version="1.0" encoding="utf-8"?>
<calcChain xmlns="http://schemas.openxmlformats.org/spreadsheetml/2006/main">
  <c r="C5" i="8" l="1"/>
  <c r="C10" i="8"/>
  <c r="C21" i="8" s="1"/>
  <c r="C11" i="8"/>
  <c r="C12" i="8"/>
  <c r="C13" i="8"/>
  <c r="C14" i="8"/>
  <c r="C15" i="8"/>
</calcChain>
</file>

<file path=xl/sharedStrings.xml><?xml version="1.0" encoding="utf-8"?>
<sst xmlns="http://schemas.openxmlformats.org/spreadsheetml/2006/main" count="502" uniqueCount="179">
  <si>
    <t>Obra</t>
  </si>
  <si>
    <t>Bancos</t>
  </si>
  <si>
    <t>B.D.I.</t>
  </si>
  <si>
    <t>Encargos Sociais</t>
  </si>
  <si>
    <t>REFORMA DO CORETO DUCA IVO LOCALIZADO NA PRAÇA MAJOR RAULINO, CENTRO GURJÃO - PB</t>
  </si>
  <si>
    <t xml:space="preserve">SINAPI - 02/2025 - Paraíba
SICRO3 - 01/2025 - Paraíba
ORSE - 01/2025 - Sergipe
SEINFRA - 028 - Ceará
</t>
  </si>
  <si>
    <t>25,79%</t>
  </si>
  <si>
    <t>Planilha Orçamentária Resumida</t>
  </si>
  <si>
    <t>Item</t>
  </si>
  <si>
    <t>Descrição</t>
  </si>
  <si>
    <t>Total</t>
  </si>
  <si>
    <t>Peso (%)</t>
  </si>
  <si>
    <t xml:space="preserve"> 1 </t>
  </si>
  <si>
    <t>COBERTURA</t>
  </si>
  <si>
    <t>Total sem BDI</t>
  </si>
  <si>
    <t>Total do BDI</t>
  </si>
  <si>
    <t>Total Geral</t>
  </si>
  <si>
    <t xml:space="preserve">_______________________________________________________________
Plínio Campos Medeiros
</t>
  </si>
  <si>
    <t>m²</t>
  </si>
  <si>
    <t>Limpeza geral</t>
  </si>
  <si>
    <t>ORSE</t>
  </si>
  <si>
    <t xml:space="preserve"> 2450 </t>
  </si>
  <si>
    <t xml:space="preserve"> 1.7 </t>
  </si>
  <si>
    <t>LIXAMENTO MANUAL EM SUPERFÍCIES METÁLICAS EM OBRA. AF_01/2020</t>
  </si>
  <si>
    <t>SINAPI</t>
  </si>
  <si>
    <t xml:space="preserve"> 100717 </t>
  </si>
  <si>
    <t xml:space="preserve"> 1.6 </t>
  </si>
  <si>
    <t>PINTURA COM TINTA ALQUÍDICA DE FUNDO (TIPO ZARCÃO) PULVERIZADA SOBRE PERFIL METÁLICO EXECUTADO EM FÁBRICA (POR DEMÃO). AF_01/2020_PE</t>
  </si>
  <si>
    <t xml:space="preserve"> 100719 </t>
  </si>
  <si>
    <t xml:space="preserve"> 1.5 </t>
  </si>
  <si>
    <t>TELHAMENTO COM TELHA DE AÇO/ALUMÍNIO E = 0,5 MM, COM ATÉ 2 ÁGUAS, INCLUSO IÇAMENTO. AF_07/2019</t>
  </si>
  <si>
    <t xml:space="preserve"> 94213 </t>
  </si>
  <si>
    <t xml:space="preserve"> 1.4 </t>
  </si>
  <si>
    <t>MXMES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</si>
  <si>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</si>
  <si>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 00010527 </t>
  </si>
  <si>
    <t xml:space="preserve"> 1.3 </t>
  </si>
  <si>
    <t>m³</t>
  </si>
  <si>
    <t>MONTAGEM E DESMONTAGEM DE ANDAIME MULTIDIRECIONAL (EXCLUSIVE ANDAIME E LIMPEZA). AF_03/2024</t>
  </si>
  <si>
    <t xml:space="preserve"> 97065 </t>
  </si>
  <si>
    <t xml:space="preserve"> 1.2 </t>
  </si>
  <si>
    <t>REMOÇÃO DE TELHAS DE FIBROCIMENTO METÁLICA E CERÂMICA, DE FORMA MANUAL, SEM REAPROVEITAMENTO. AF_09/2023</t>
  </si>
  <si>
    <t xml:space="preserve"> 97647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</si>
  <si>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</si>
  <si>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</si>
  <si>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</si>
  <si>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</si>
  <si>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</si>
  <si>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</si>
  <si>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</si>
  <si>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</si>
  <si>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44.064,08</t>
  </si>
  <si>
    <t>22.032,04</t>
  </si>
  <si>
    <t>Custo Acumulado</t>
  </si>
  <si>
    <t>100,0%</t>
  </si>
  <si>
    <t>50,0%</t>
  </si>
  <si>
    <t>Porcentagem Acumulado</t>
  </si>
  <si>
    <t>Custo</t>
  </si>
  <si>
    <t>Porcentagem</t>
  </si>
  <si>
    <t>50,00%
22.032,04</t>
  </si>
  <si>
    <t>100,00%
44.064,08</t>
  </si>
  <si>
    <t>60 DIAS</t>
  </si>
  <si>
    <t>30 DIAS</t>
  </si>
  <si>
    <t>Total Por Etapa</t>
  </si>
  <si>
    <t>Cronograma Físico e Financeiro</t>
  </si>
  <si>
    <t>Desonerado: 
Horista: 84,05%
Mensalista: 46,32%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</si>
  <si>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</si>
  <si>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</si>
  <si>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</si>
  <si>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</si>
  <si>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</si>
  <si>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</si>
  <si>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</si>
  <si>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un</t>
  </si>
  <si>
    <t>Material</t>
  </si>
  <si>
    <t>Vassoura piaçava</t>
  </si>
  <si>
    <t xml:space="preserve"> 2414 </t>
  </si>
  <si>
    <t>Insumo</t>
  </si>
  <si>
    <t>kg</t>
  </si>
  <si>
    <t>Sabão em pó</t>
  </si>
  <si>
    <t xml:space="preserve"> 1997 </t>
  </si>
  <si>
    <t>h</t>
  </si>
  <si>
    <t>Mão de Obra</t>
  </si>
  <si>
    <t>Servente de obras (horista)</t>
  </si>
  <si>
    <t xml:space="preserve"> 00006111/SINAPI </t>
  </si>
  <si>
    <t>Provisórios</t>
  </si>
  <si>
    <t>Encargos Complementares - Servente</t>
  </si>
  <si>
    <t xml:space="preserve"> 10549 </t>
  </si>
  <si>
    <t>Composição Auxiliar</t>
  </si>
  <si>
    <t>Limpeza</t>
  </si>
  <si>
    <t>Composição</t>
  </si>
  <si>
    <t>Tipo</t>
  </si>
  <si>
    <t>UN</t>
  </si>
  <si>
    <t>LIXA EM FOLHA PARA FERRO, NUMERO 150</t>
  </si>
  <si>
    <t xml:space="preserve"> 00003768 </t>
  </si>
  <si>
    <t>H</t>
  </si>
  <si>
    <t>Livro SINAPI: Cálculos e Parâmetros</t>
  </si>
  <si>
    <t>PINTOR COM ENCARGOS COMPLEMENTARES</t>
  </si>
  <si>
    <t xml:space="preserve"> 88310 </t>
  </si>
  <si>
    <t>Pintura em Superfícies Metálicas</t>
  </si>
  <si>
    <t>L</t>
  </si>
  <si>
    <t>FUNDO ANTICORROSIVO PARA METAIS FERROSOS (ZARCAO)</t>
  </si>
  <si>
    <t xml:space="preserve"> 00007307 </t>
  </si>
  <si>
    <t>DILUENTE AGUARRAS</t>
  </si>
  <si>
    <t xml:space="preserve"> 00005318 </t>
  </si>
  <si>
    <t>CJ</t>
  </si>
  <si>
    <t>HASTE RETA PARA GANCHO DE FERRO GALVANIZADO, COM ROSCA 1/4" X 30 CM PARA FIXACAO DE TELHA METALICA, INCLUI PORCA E ARRUELAS DE VEDACAO</t>
  </si>
  <si>
    <t xml:space="preserve"> 00011029 </t>
  </si>
  <si>
    <t>TELHA TRAPEZOIDAL EM ACO ZINCADO, SEM PINTURA, ALTURA DE APROXIMADAMENTE 40 MM, ESPESSURA DE 0,50 MM E LARGURA UTIL DE 980 MM</t>
  </si>
  <si>
    <t xml:space="preserve"> 00007243 </t>
  </si>
  <si>
    <t>CHI</t>
  </si>
  <si>
    <t>Custos Horários Produtivo e Improdutivo dos Equipamentos</t>
  </si>
  <si>
    <t>GUINCHO ELÉTRICO DE COLUNA, CAPACIDADE 400 KG, COM MOTO FREIO, MOTOR TRIFÁSICO DE 1,25 CV - CHI DIURNO. AF_03/2016</t>
  </si>
  <si>
    <t xml:space="preserve"> 93282 </t>
  </si>
  <si>
    <t>CHP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</si>
  <si>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</si>
  <si>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</si>
  <si>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</si>
  <si>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</si>
  <si>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SERVENTE COM ENCARGOS COMPLEMENTARES</t>
  </si>
  <si>
    <t xml:space="preserve"> 88316 </t>
  </si>
  <si>
    <t>Telhamento para Cobertura</t>
  </si>
  <si>
    <t>Equipamento</t>
  </si>
  <si>
    <t>MONTADOR DE ESTRUTURA METÁLICA COM ENCARGOS COMPLEMENTARES</t>
  </si>
  <si>
    <t xml:space="preserve"> 88278 </t>
  </si>
  <si>
    <t>MXKM</t>
  </si>
  <si>
    <t>Transporte de Materiais dentro do Canteiro de Obras</t>
  </si>
  <si>
    <t>TRANSPORTE HORIZONTAL MANUAL, DE TUBO DE AÇO CARBONO LEVE OU MÉDIO, PRETO OU GALVANIZADO, COM DIÂMETRO MAIOR QUE 32 MM E MENOR OU IGUAL A 65 MM (UNIDADE: MXKM). AF_07/2019</t>
  </si>
  <si>
    <t xml:space="preserve"> 100251 </t>
  </si>
  <si>
    <t>Equipamentos de Proteção Coletiva</t>
  </si>
  <si>
    <t>Demolições e Remoções</t>
  </si>
  <si>
    <t>Planilha Orçamentária Analítica</t>
  </si>
  <si>
    <t xml:space="preserve"> = 3,1415*8,7*(8,7+3)</t>
  </si>
  <si>
    <t>319,77</t>
  </si>
  <si>
    <t xml:space="preserve"> = 10*0,2*0,5*5+(3,1415*8,7*(8,7+3))</t>
  </si>
  <si>
    <t>324,77</t>
  </si>
  <si>
    <t xml:space="preserve"> = 8*10,5</t>
  </si>
  <si>
    <t>84,0</t>
  </si>
  <si>
    <t>Memória de Cálculo</t>
  </si>
  <si>
    <t>OS VALORES % INFORMADO DE S+G E R FORAM CONSIDERADOS ZERADOS OU SEJA, ABAIXO DO MÍNIMO DOS LIMITES DO ACÓRDÃO 2622/2013-TCU-PLENÁRIO</t>
  </si>
  <si>
    <t>OS VALORES % INFORMADO DE AC,DF E L ESTÃO NOS VALORES MÁXIMOS DOS LIMITES DO ACÓRDÃO 2622/2013-TCU-PLENÁRIO</t>
  </si>
  <si>
    <t>OS VALORES % INFORMADO ENQUADRAM-SE NOS LIMITES DO ACÓRDÃO 2622/2013-TCU-PLENÁRIO</t>
  </si>
  <si>
    <t>OBRAS DE PRAÇAS URBANAS</t>
  </si>
  <si>
    <t>Observações sobre os % informados no cálculo do BDI, neste caso:</t>
  </si>
  <si>
    <t>Fornecimento de Materiais e Equipamentos</t>
  </si>
  <si>
    <t>Obras Portuárias, Marítimas e Fluviais</t>
  </si>
  <si>
    <t>Estações e Redes de Distribuição de Energia Elétrica</t>
  </si>
  <si>
    <t>Fórmula Utilizada:</t>
  </si>
  <si>
    <t>Rede de Abastecimento de Água, Coleta de Esgotos</t>
  </si>
  <si>
    <t>B.D.I  =</t>
  </si>
  <si>
    <t>Construção de Rodovias e Ferrovias - Infra Urbana, praças, etc.</t>
  </si>
  <si>
    <t>3) O cálculo do BDI se baseia na fórmula abaixo utilizada pelo Acórdão 2622/13 do TCU, conforme CE GEPAD 354/2013 de 17/10/2013.</t>
  </si>
  <si>
    <t>Construção de Edifícios</t>
  </si>
  <si>
    <t>2) Os Tributos normalmente aplicáveis são: PIS (O,65%), COFINS (3,00%) e ISS (variável até 5,00% conforme o município).</t>
  </si>
  <si>
    <t>3º Q</t>
  </si>
  <si>
    <t>Médio</t>
  </si>
  <si>
    <t>1ºQ</t>
  </si>
  <si>
    <t>Tipo de Obra</t>
  </si>
  <si>
    <t>1) Preencher apenas a coluna % Informado (Coluna B)</t>
  </si>
  <si>
    <t>VALORES DE BDI POR TIPO DE OBRA</t>
  </si>
  <si>
    <t>Observações</t>
  </si>
  <si>
    <t>Conforme Legislação Específica</t>
  </si>
  <si>
    <t>Impostos (I) - PIS, COFINS, ISSQN</t>
  </si>
  <si>
    <t>Lucro (L)</t>
  </si>
  <si>
    <t>Despesas Financeiras (DF)</t>
  </si>
  <si>
    <t>Risco (R)</t>
  </si>
  <si>
    <t>Seguro (S) e Garantia (G)</t>
  </si>
  <si>
    <t>7.85</t>
  </si>
  <si>
    <t>Administração Central ( AC )</t>
  </si>
  <si>
    <t>% Informado</t>
  </si>
  <si>
    <t>Item componente do BDI</t>
  </si>
  <si>
    <t>Portuárias, Marítimas e Fluviais</t>
  </si>
  <si>
    <t>Construção e Manutenção de Estações e Redes de Distribuição de Energia Elétrica</t>
  </si>
  <si>
    <t>Fornecimento de materiais e equipamentos</t>
  </si>
  <si>
    <t>Abastecimento de Água, Coleta de Esgoto</t>
  </si>
  <si>
    <t xml:space="preserve">Rodovias e Ferrovias - Infra Urbana, praças, calçadas, etc. </t>
  </si>
  <si>
    <t>CÁLCULO DE BDI</t>
  </si>
  <si>
    <t>PREFEITURA MUNICIPAL DE GURJÃO/PB</t>
  </si>
  <si>
    <t>ESTADO DA PARAÍBA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</si>
</sst>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8" formatCode="#,##0.0000000"/>
    <numFmt numFmtId="169" formatCode="#,##0.00\ &quot;m&quot;\ "/>
    <numFmt numFmtId="170" formatCode="#,##0.0000\ &quot;m&quot;\ "/>
    <numFmt numFmtId="171" formatCode="&quot;R$&quot;\ #,##0.00"/>
    <numFmt numFmtId="172" formatCode="&quot;R$&quot;\ #,##0.0000"/>
  </numFmts>
  <fonts count="2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4"/>
      <name val="Arial Narrow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55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8" fillId="0" borderId="0"/>
    <xf numFmtId="169" fontId="8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/>
    <xf numFmtId="0" fontId="6" fillId="7" borderId="0" xfId="0" applyFont="1" applyFill="1" applyAlignment="1">
      <alignment horizontal="center" vertical="top" wrapText="1"/>
    </xf>
    <xf numFmtId="0" fontId="4" fillId="7" borderId="0" xfId="0" applyFont="1" applyFill="1" applyAlignment="1">
      <alignment horizontal="center" vertical="top" wrapText="1"/>
    </xf>
    <xf numFmtId="0" fontId="4" fillId="7" borderId="0" xfId="0" applyFont="1" applyFill="1" applyAlignment="1">
      <alignment horizontal="right" vertical="top" wrapText="1"/>
    </xf>
    <xf numFmtId="4" fontId="4" fillId="7" borderId="0" xfId="0" applyNumberFormat="1" applyFont="1" applyFill="1" applyAlignment="1">
      <alignment horizontal="right" vertical="top" wrapText="1"/>
    </xf>
    <xf numFmtId="0" fontId="4" fillId="7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right" vertical="top" wrapText="1"/>
    </xf>
    <xf numFmtId="0" fontId="6" fillId="7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center" vertical="top" wrapText="1"/>
    </xf>
    <xf numFmtId="166" fontId="5" fillId="5" borderId="2" xfId="0" applyNumberFormat="1" applyFont="1" applyFill="1" applyBorder="1" applyAlignment="1">
      <alignment horizontal="right" vertical="top" wrapText="1"/>
    </xf>
    <xf numFmtId="4" fontId="5" fillId="5" borderId="2" xfId="0" applyNumberFormat="1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left" vertical="top" wrapText="1"/>
    </xf>
    <xf numFmtId="166" fontId="5" fillId="6" borderId="2" xfId="0" applyNumberFormat="1" applyFont="1" applyFill="1" applyBorder="1" applyAlignment="1">
      <alignment horizontal="right" vertical="top" wrapText="1"/>
    </xf>
    <xf numFmtId="4" fontId="5" fillId="6" borderId="2" xfId="0" applyNumberFormat="1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left" vertical="top" wrapText="1"/>
    </xf>
    <xf numFmtId="166" fontId="3" fillId="4" borderId="2" xfId="0" applyNumberFormat="1" applyFont="1" applyFill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0" fontId="2" fillId="7" borderId="2" xfId="0" applyFont="1" applyFill="1" applyBorder="1" applyAlignment="1">
      <alignment horizontal="right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left" vertical="top" wrapText="1"/>
    </xf>
    <xf numFmtId="0" fontId="2" fillId="7" borderId="0" xfId="0" applyFont="1" applyFill="1" applyAlignment="1">
      <alignment horizontal="center" wrapText="1"/>
    </xf>
    <xf numFmtId="0" fontId="4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left" vertical="top" wrapText="1"/>
    </xf>
    <xf numFmtId="0" fontId="5" fillId="4" borderId="3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4" fontId="4" fillId="7" borderId="0" xfId="0" applyNumberFormat="1" applyFont="1" applyFill="1" applyAlignment="1">
      <alignment horizontal="right" vertical="top" wrapText="1"/>
    </xf>
    <xf numFmtId="168" fontId="4" fillId="7" borderId="0" xfId="0" applyNumberFormat="1" applyFont="1" applyFill="1" applyAlignment="1">
      <alignment horizontal="right" vertical="top" wrapText="1"/>
    </xf>
    <xf numFmtId="4" fontId="6" fillId="7" borderId="0" xfId="0" applyNumberFormat="1" applyFont="1" applyFill="1" applyAlignment="1">
      <alignment horizontal="right" vertical="top" wrapText="1"/>
    </xf>
    <xf numFmtId="0" fontId="6" fillId="7" borderId="0" xfId="0" applyFont="1" applyFill="1" applyAlignment="1">
      <alignment horizontal="right" vertical="top" wrapText="1"/>
    </xf>
    <xf numFmtId="0" fontId="6" fillId="7" borderId="0" xfId="0" applyFont="1" applyFill="1" applyAlignment="1">
      <alignment horizontal="right" vertical="top" wrapText="1"/>
    </xf>
    <xf numFmtId="4" fontId="6" fillId="3" borderId="2" xfId="0" applyNumberFormat="1" applyFont="1" applyFill="1" applyBorder="1" applyAlignment="1">
      <alignment horizontal="right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168" fontId="6" fillId="2" borderId="2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168" fontId="5" fillId="5" borderId="2" xfId="0" applyNumberFormat="1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left" vertical="top" wrapText="1"/>
    </xf>
    <xf numFmtId="168" fontId="5" fillId="6" borderId="2" xfId="0" applyNumberFormat="1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1" fillId="0" borderId="0" xfId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8" fillId="0" borderId="0" xfId="2"/>
    <xf numFmtId="0" fontId="9" fillId="0" borderId="0" xfId="2" applyFont="1"/>
    <xf numFmtId="0" fontId="10" fillId="0" borderId="0" xfId="2" applyFont="1"/>
    <xf numFmtId="0" fontId="8" fillId="8" borderId="5" xfId="2" applyFill="1" applyBorder="1"/>
    <xf numFmtId="0" fontId="9" fillId="8" borderId="5" xfId="2" applyFont="1" applyFill="1" applyBorder="1"/>
    <xf numFmtId="0" fontId="8" fillId="0" borderId="6" xfId="2" applyBorder="1"/>
    <xf numFmtId="0" fontId="8" fillId="0" borderId="7" xfId="2" applyBorder="1"/>
    <xf numFmtId="0" fontId="8" fillId="0" borderId="8" xfId="2" applyBorder="1"/>
    <xf numFmtId="169" fontId="8" fillId="9" borderId="9" xfId="3" applyFill="1" applyBorder="1" applyAlignment="1">
      <alignment horizontal="center"/>
    </xf>
    <xf numFmtId="0" fontId="8" fillId="0" borderId="10" xfId="2" applyBorder="1" applyAlignment="1">
      <alignment horizontal="left"/>
    </xf>
    <xf numFmtId="0" fontId="8" fillId="0" borderId="11" xfId="2" applyBorder="1" applyAlignment="1">
      <alignment horizontal="left"/>
    </xf>
    <xf numFmtId="0" fontId="8" fillId="0" borderId="12" xfId="2" applyBorder="1" applyAlignment="1">
      <alignment horizontal="left"/>
    </xf>
    <xf numFmtId="0" fontId="8" fillId="0" borderId="13" xfId="2" applyBorder="1"/>
    <xf numFmtId="0" fontId="8" fillId="0" borderId="14" xfId="2" applyBorder="1"/>
    <xf numFmtId="169" fontId="8" fillId="9" borderId="15" xfId="3" applyFill="1" applyBorder="1" applyAlignment="1">
      <alignment horizontal="center"/>
    </xf>
    <xf numFmtId="0" fontId="8" fillId="0" borderId="16" xfId="2" applyBorder="1" applyAlignment="1">
      <alignment horizontal="left"/>
    </xf>
    <xf numFmtId="0" fontId="8" fillId="0" borderId="17" xfId="2" applyBorder="1" applyAlignment="1">
      <alignment horizontal="left"/>
    </xf>
    <xf numFmtId="0" fontId="8" fillId="0" borderId="18" xfId="2" applyBorder="1" applyAlignment="1">
      <alignment horizontal="left"/>
    </xf>
    <xf numFmtId="0" fontId="8" fillId="0" borderId="19" xfId="2" applyBorder="1"/>
    <xf numFmtId="0" fontId="8" fillId="0" borderId="4" xfId="2" applyBorder="1"/>
    <xf numFmtId="0" fontId="8" fillId="0" borderId="20" xfId="2" applyBorder="1"/>
    <xf numFmtId="0" fontId="11" fillId="0" borderId="21" xfId="2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11" fillId="0" borderId="23" xfId="2" applyFont="1" applyBorder="1" applyAlignment="1">
      <alignment horizontal="center" vertical="center"/>
    </xf>
    <xf numFmtId="170" fontId="12" fillId="0" borderId="0" xfId="3" applyNumberFormat="1" applyFont="1" applyFill="1" applyBorder="1" applyAlignment="1" applyProtection="1"/>
    <xf numFmtId="169" fontId="12" fillId="0" borderId="0" xfId="3" applyFont="1" applyFill="1" applyBorder="1" applyAlignment="1" applyProtection="1"/>
    <xf numFmtId="10" fontId="12" fillId="0" borderId="0" xfId="3" applyNumberFormat="1" applyFont="1" applyFill="1" applyBorder="1" applyAlignment="1" applyProtection="1"/>
    <xf numFmtId="0" fontId="12" fillId="0" borderId="0" xfId="2" applyFont="1" applyAlignment="1">
      <alignment horizontal="right"/>
    </xf>
    <xf numFmtId="0" fontId="8" fillId="10" borderId="0" xfId="2" applyFill="1" applyAlignment="1">
      <alignment vertical="center" wrapText="1"/>
    </xf>
    <xf numFmtId="169" fontId="8" fillId="9" borderId="24" xfId="3" applyFill="1" applyBorder="1" applyAlignment="1">
      <alignment horizontal="center"/>
    </xf>
    <xf numFmtId="0" fontId="8" fillId="0" borderId="25" xfId="2" applyBorder="1" applyAlignment="1">
      <alignment horizontal="left"/>
    </xf>
    <xf numFmtId="0" fontId="8" fillId="0" borderId="26" xfId="2" applyBorder="1" applyAlignment="1">
      <alignment horizontal="left"/>
    </xf>
    <xf numFmtId="0" fontId="8" fillId="0" borderId="27" xfId="2" applyBorder="1" applyAlignment="1">
      <alignment horizontal="left"/>
    </xf>
    <xf numFmtId="2" fontId="8" fillId="0" borderId="0" xfId="2" applyNumberFormat="1"/>
    <xf numFmtId="0" fontId="9" fillId="0" borderId="28" xfId="2" applyFont="1" applyBorder="1" applyAlignment="1">
      <alignment horizontal="center"/>
    </xf>
    <xf numFmtId="0" fontId="9" fillId="0" borderId="29" xfId="2" applyFont="1" applyBorder="1" applyAlignment="1">
      <alignment horizontal="center"/>
    </xf>
    <xf numFmtId="0" fontId="9" fillId="0" borderId="30" xfId="2" applyFont="1" applyBorder="1" applyAlignment="1">
      <alignment horizontal="center"/>
    </xf>
    <xf numFmtId="0" fontId="9" fillId="0" borderId="31" xfId="2" applyFont="1" applyBorder="1" applyAlignment="1">
      <alignment horizontal="center"/>
    </xf>
    <xf numFmtId="0" fontId="9" fillId="0" borderId="32" xfId="2" applyFont="1" applyBorder="1" applyAlignment="1">
      <alignment horizontal="center"/>
    </xf>
    <xf numFmtId="0" fontId="8" fillId="10" borderId="0" xfId="2" applyFill="1"/>
    <xf numFmtId="0" fontId="9" fillId="0" borderId="33" xfId="2" applyFont="1" applyBorder="1" applyAlignment="1">
      <alignment horizontal="center"/>
    </xf>
    <xf numFmtId="0" fontId="9" fillId="10" borderId="0" xfId="2" applyFont="1" applyFill="1" applyAlignment="1">
      <alignment horizontal="center"/>
    </xf>
    <xf numFmtId="2" fontId="8" fillId="9" borderId="34" xfId="2" applyNumberFormat="1" applyFill="1" applyBorder="1" applyAlignment="1">
      <alignment horizontal="center"/>
    </xf>
    <xf numFmtId="2" fontId="8" fillId="9" borderId="35" xfId="2" applyNumberFormat="1" applyFill="1" applyBorder="1" applyAlignment="1">
      <alignment horizontal="center"/>
    </xf>
    <xf numFmtId="39" fontId="1" fillId="10" borderId="36" xfId="3" applyNumberFormat="1" applyFont="1" applyFill="1" applyBorder="1" applyAlignment="1" applyProtection="1">
      <alignment horizontal="center"/>
    </xf>
    <xf numFmtId="0" fontId="8" fillId="11" borderId="37" xfId="2" applyFill="1" applyBorder="1"/>
    <xf numFmtId="2" fontId="8" fillId="12" borderId="38" xfId="2" applyNumberFormat="1" applyFill="1" applyBorder="1" applyAlignment="1">
      <alignment horizontal="center"/>
    </xf>
    <xf numFmtId="2" fontId="8" fillId="12" borderId="39" xfId="2" applyNumberFormat="1" applyFill="1" applyBorder="1" applyAlignment="1">
      <alignment horizontal="center"/>
    </xf>
    <xf numFmtId="2" fontId="8" fillId="12" borderId="40" xfId="2" applyNumberFormat="1" applyFill="1" applyBorder="1" applyAlignment="1">
      <alignment horizontal="center"/>
    </xf>
    <xf numFmtId="2" fontId="8" fillId="12" borderId="41" xfId="2" applyNumberFormat="1" applyFill="1" applyBorder="1" applyAlignment="1">
      <alignment horizontal="center"/>
    </xf>
    <xf numFmtId="2" fontId="8" fillId="12" borderId="42" xfId="2" applyNumberFormat="1" applyFill="1" applyBorder="1" applyAlignment="1">
      <alignment horizontal="center"/>
    </xf>
    <xf numFmtId="2" fontId="13" fillId="12" borderId="39" xfId="2" applyNumberFormat="1" applyFont="1" applyFill="1" applyBorder="1" applyAlignment="1">
      <alignment horizontal="center"/>
    </xf>
    <xf numFmtId="2" fontId="8" fillId="12" borderId="43" xfId="2" applyNumberFormat="1" applyFill="1" applyBorder="1" applyAlignment="1">
      <alignment horizontal="center"/>
    </xf>
    <xf numFmtId="2" fontId="8" fillId="12" borderId="44" xfId="2" applyNumberFormat="1" applyFill="1" applyBorder="1" applyAlignment="1">
      <alignment horizontal="center"/>
    </xf>
    <xf numFmtId="2" fontId="8" fillId="12" borderId="45" xfId="2" applyNumberFormat="1" applyFill="1" applyBorder="1" applyAlignment="1">
      <alignment horizontal="center"/>
    </xf>
    <xf numFmtId="39" fontId="1" fillId="10" borderId="46" xfId="3" applyNumberFormat="1" applyFont="1" applyFill="1" applyBorder="1" applyAlignment="1" applyProtection="1">
      <alignment horizontal="center"/>
    </xf>
    <xf numFmtId="0" fontId="8" fillId="11" borderId="47" xfId="2" applyFill="1" applyBorder="1"/>
    <xf numFmtId="2" fontId="8" fillId="12" borderId="48" xfId="2" applyNumberFormat="1" applyFill="1" applyBorder="1" applyAlignment="1">
      <alignment horizontal="center"/>
    </xf>
    <xf numFmtId="2" fontId="8" fillId="12" borderId="49" xfId="2" applyNumberFormat="1" applyFill="1" applyBorder="1" applyAlignment="1">
      <alignment horizontal="center"/>
    </xf>
    <xf numFmtId="2" fontId="13" fillId="12" borderId="43" xfId="2" applyNumberFormat="1" applyFont="1" applyFill="1" applyBorder="1" applyAlignment="1">
      <alignment horizontal="center"/>
    </xf>
    <xf numFmtId="2" fontId="8" fillId="12" borderId="50" xfId="2" applyNumberFormat="1" applyFill="1" applyBorder="1" applyAlignment="1">
      <alignment horizontal="center"/>
    </xf>
    <xf numFmtId="2" fontId="8" fillId="12" borderId="51" xfId="2" applyNumberFormat="1" applyFill="1" applyBorder="1" applyAlignment="1">
      <alignment horizontal="center"/>
    </xf>
    <xf numFmtId="2" fontId="8" fillId="12" borderId="52" xfId="2" applyNumberFormat="1" applyFill="1" applyBorder="1" applyAlignment="1">
      <alignment horizontal="center"/>
    </xf>
    <xf numFmtId="2" fontId="13" fillId="12" borderId="53" xfId="2" applyNumberFormat="1" applyFont="1" applyFill="1" applyBorder="1" applyAlignment="1">
      <alignment horizontal="center"/>
    </xf>
    <xf numFmtId="2" fontId="8" fillId="12" borderId="53" xfId="2" applyNumberFormat="1" applyFill="1" applyBorder="1" applyAlignment="1">
      <alignment horizontal="center"/>
    </xf>
    <xf numFmtId="0" fontId="8" fillId="11" borderId="54" xfId="2" applyFill="1" applyBorder="1"/>
    <xf numFmtId="0" fontId="9" fillId="13" borderId="38" xfId="2" applyFont="1" applyFill="1" applyBorder="1" applyAlignment="1">
      <alignment horizontal="center"/>
    </xf>
    <xf numFmtId="0" fontId="9" fillId="13" borderId="45" xfId="2" applyFont="1" applyFill="1" applyBorder="1" applyAlignment="1">
      <alignment horizontal="center"/>
    </xf>
    <xf numFmtId="0" fontId="9" fillId="13" borderId="40" xfId="2" applyFont="1" applyFill="1" applyBorder="1" applyAlignment="1">
      <alignment horizontal="center"/>
    </xf>
    <xf numFmtId="0" fontId="9" fillId="13" borderId="55" xfId="2" applyFont="1" applyFill="1" applyBorder="1" applyAlignment="1">
      <alignment horizontal="center"/>
    </xf>
    <xf numFmtId="0" fontId="9" fillId="13" borderId="56" xfId="2" applyFont="1" applyFill="1" applyBorder="1" applyAlignment="1">
      <alignment horizontal="center"/>
    </xf>
    <xf numFmtId="0" fontId="9" fillId="13" borderId="57" xfId="2" applyFont="1" applyFill="1" applyBorder="1" applyAlignment="1">
      <alignment vertical="center"/>
    </xf>
    <xf numFmtId="0" fontId="9" fillId="0" borderId="33" xfId="2" applyFont="1" applyBorder="1" applyAlignment="1">
      <alignment horizontal="center" vertical="center" wrapText="1"/>
    </xf>
    <xf numFmtId="0" fontId="9" fillId="0" borderId="31" xfId="2" applyFont="1" applyBorder="1" applyAlignment="1">
      <alignment horizontal="center" vertical="center" wrapText="1"/>
    </xf>
    <xf numFmtId="0" fontId="9" fillId="0" borderId="32" xfId="2" applyFont="1" applyBorder="1" applyAlignment="1">
      <alignment horizontal="center" vertical="center" wrapText="1"/>
    </xf>
    <xf numFmtId="0" fontId="9" fillId="0" borderId="58" xfId="2" applyFont="1" applyBorder="1" applyAlignment="1">
      <alignment horizontal="center" vertical="center"/>
    </xf>
    <xf numFmtId="0" fontId="9" fillId="0" borderId="59" xfId="2" applyFont="1" applyBorder="1" applyAlignment="1">
      <alignment horizontal="center" vertical="center"/>
    </xf>
    <xf numFmtId="0" fontId="11" fillId="0" borderId="59" xfId="2" applyFont="1" applyBorder="1" applyAlignment="1">
      <alignment horizontal="center" vertical="center"/>
    </xf>
    <xf numFmtId="0" fontId="11" fillId="0" borderId="60" xfId="2" applyFont="1" applyBorder="1" applyAlignment="1">
      <alignment horizontal="center" vertical="center"/>
    </xf>
    <xf numFmtId="0" fontId="8" fillId="0" borderId="0" xfId="2" applyAlignment="1">
      <alignment horizontal="center"/>
    </xf>
    <xf numFmtId="0" fontId="8" fillId="0" borderId="0" xfId="2" applyAlignment="1">
      <alignment wrapText="1"/>
    </xf>
    <xf numFmtId="0" fontId="15" fillId="14" borderId="61" xfId="4" applyFont="1" applyFill="1" applyBorder="1" applyAlignment="1">
      <alignment wrapText="1"/>
    </xf>
    <xf numFmtId="0" fontId="15" fillId="14" borderId="5" xfId="4" applyFont="1" applyFill="1" applyBorder="1" applyAlignment="1">
      <alignment wrapText="1"/>
    </xf>
    <xf numFmtId="0" fontId="16" fillId="14" borderId="5" xfId="1" applyFont="1" applyFill="1" applyBorder="1"/>
    <xf numFmtId="0" fontId="1" fillId="14" borderId="62" xfId="1" applyFill="1" applyBorder="1"/>
    <xf numFmtId="0" fontId="1" fillId="14" borderId="50" xfId="1" applyFill="1" applyBorder="1"/>
    <xf numFmtId="0" fontId="1" fillId="14" borderId="0" xfId="1" applyFill="1"/>
    <xf numFmtId="0" fontId="1" fillId="14" borderId="7" xfId="1" applyFill="1" applyBorder="1"/>
    <xf numFmtId="171" fontId="16" fillId="14" borderId="7" xfId="1" applyNumberFormat="1" applyFont="1" applyFill="1" applyBorder="1"/>
    <xf numFmtId="0" fontId="16" fillId="14" borderId="7" xfId="1" applyFont="1" applyFill="1" applyBorder="1" applyAlignment="1">
      <alignment vertical="top"/>
    </xf>
    <xf numFmtId="0" fontId="16" fillId="0" borderId="7" xfId="1" applyFont="1" applyBorder="1" applyAlignment="1">
      <alignment vertical="top"/>
    </xf>
    <xf numFmtId="0" fontId="1" fillId="14" borderId="63" xfId="1" applyFill="1" applyBorder="1"/>
    <xf numFmtId="171" fontId="16" fillId="14" borderId="0" xfId="1" applyNumberFormat="1" applyFont="1" applyFill="1"/>
    <xf numFmtId="172" fontId="17" fillId="14" borderId="0" xfId="1" applyNumberFormat="1" applyFont="1" applyFill="1" applyAlignment="1">
      <alignment horizontal="right"/>
    </xf>
    <xf numFmtId="43" fontId="17" fillId="14" borderId="0" xfId="5" applyFont="1" applyFill="1" applyBorder="1"/>
    <xf numFmtId="0" fontId="17" fillId="14" borderId="0" xfId="1" applyFont="1" applyFill="1" applyAlignment="1">
      <alignment horizontal="center"/>
    </xf>
    <xf numFmtId="0" fontId="17" fillId="14" borderId="0" xfId="1" applyFont="1" applyFill="1" applyAlignment="1">
      <alignment vertical="top"/>
    </xf>
    <xf numFmtId="0" fontId="18" fillId="14" borderId="0" xfId="1" applyFont="1" applyFill="1" applyAlignment="1">
      <alignment vertical="top"/>
    </xf>
    <xf numFmtId="0" fontId="1" fillId="14" borderId="64" xfId="1" applyFill="1" applyBorder="1"/>
    <xf numFmtId="0" fontId="1" fillId="14" borderId="65" xfId="1" applyFill="1" applyBorder="1"/>
    <xf numFmtId="0" fontId="19" fillId="14" borderId="65" xfId="1" applyFont="1" applyFill="1" applyBorder="1" applyAlignment="1">
      <alignment horizontal="center"/>
    </xf>
    <xf numFmtId="0" fontId="1" fillId="14" borderId="66" xfId="1" applyFill="1" applyBorder="1"/>
  </cellXfs>
  <cellStyles count="6">
    <cellStyle name="Normal" xfId="0" builtinId="0"/>
    <cellStyle name="Normal 10" xfId="4" xr:uid="{10B01CE5-72D7-4A42-B3ED-24B5138532CF}"/>
    <cellStyle name="Normal 2" xfId="1" xr:uid="{542AEEB3-EFE8-457F-A78D-C1248820E4E0}"/>
    <cellStyle name="Normal 2 2" xfId="2" xr:uid="{33680C40-00F0-49A4-A252-8C9AF1749B90}"/>
    <cellStyle name="Vírgula 2" xfId="5" xr:uid="{02E291B7-EC65-46AB-BF68-C538BD0EE0D4}"/>
    <cellStyle name="Vírgula 2 2" xfId="3" xr:uid="{1358B2DA-2215-43AF-990D-B64A84F9851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299359</xdr:colOff>
      <xdr:row>22</xdr:row>
      <xdr:rowOff>40822</xdr:rowOff>
    </xdr:from>
    <xdr:ext cx="3900039" cy="447619"/>
    <xdr:pic>
      <xdr:nvPicPr>
        <xdr:cNvPr id="2" name="Imagem 1">
          <a:extLst>
            <a:ext uri="{FF2B5EF4-FFF2-40B4-BE49-F238E27FC236}">
              <a16:creationId xmlns:a16="http://schemas.microsoft.com/office/drawing/2014/main" id="{61F1E9AB-78AC-4A5F-85A3-013903A11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159" y="4022272"/>
          <a:ext cx="3900039" cy="4476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94E26-95C0-491A-85B6-1435B3C80BA5}">
  <sheetPr>
    <pageSetUpPr fitToPage="1"/>
  </sheetPr>
  <dimension ref="A1:K11"/>
  <sheetViews>
    <sheetView showWhiteSpace="0" workbookViewId="0"/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125" bestFit="1" customWidth="1"/>
  </cols>
  <sheetData>
    <row r="1" spans="1:11" ht="15" x14ac:dyDescent="0.2">
      <c r="A1" s="30"/>
      <c r="B1" s="30"/>
      <c r="C1" s="30"/>
      <c r="D1" s="30" t="s">
        <v>0</v>
      </c>
      <c r="E1" s="30" t="s">
        <v>1</v>
      </c>
      <c r="F1" s="29" t="s">
        <v>2</v>
      </c>
      <c r="G1" s="29"/>
      <c r="H1" s="29"/>
      <c r="I1" s="29" t="s">
        <v>3</v>
      </c>
      <c r="J1" s="29"/>
      <c r="K1" s="29"/>
    </row>
    <row r="2" spans="1:11" ht="80.099999999999994" customHeight="1" x14ac:dyDescent="0.2">
      <c r="A2" s="28"/>
      <c r="B2" s="28"/>
      <c r="C2" s="28"/>
      <c r="D2" s="28" t="s">
        <v>4</v>
      </c>
      <c r="E2" s="28" t="s">
        <v>5</v>
      </c>
      <c r="F2" s="6" t="s">
        <v>6</v>
      </c>
      <c r="G2" s="6"/>
      <c r="H2" s="6"/>
      <c r="I2" s="6" t="s">
        <v>65</v>
      </c>
      <c r="J2" s="6"/>
      <c r="K2" s="6"/>
    </row>
    <row r="3" spans="1:11" ht="15" x14ac:dyDescent="0.25">
      <c r="A3" s="27" t="s">
        <v>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" customHeight="1" x14ac:dyDescent="0.2">
      <c r="A4" s="33" t="s">
        <v>8</v>
      </c>
      <c r="B4" s="33"/>
      <c r="C4" s="33"/>
      <c r="D4" s="33" t="s">
        <v>9</v>
      </c>
      <c r="E4" s="33"/>
      <c r="F4" s="33"/>
      <c r="G4" s="33"/>
      <c r="H4" s="33"/>
      <c r="I4" s="33"/>
      <c r="J4" s="24" t="s">
        <v>10</v>
      </c>
      <c r="K4" s="24" t="s">
        <v>11</v>
      </c>
    </row>
    <row r="5" spans="1:11" ht="24" customHeight="1" x14ac:dyDescent="0.2">
      <c r="A5" s="32" t="s">
        <v>12</v>
      </c>
      <c r="B5" s="32"/>
      <c r="C5" s="32"/>
      <c r="D5" s="32" t="s">
        <v>13</v>
      </c>
      <c r="E5" s="32"/>
      <c r="F5" s="32"/>
      <c r="G5" s="32"/>
      <c r="H5" s="32"/>
      <c r="I5" s="32"/>
      <c r="J5" s="21">
        <v>44064.08</v>
      </c>
      <c r="K5" s="20">
        <v>1</v>
      </c>
    </row>
    <row r="6" spans="1:1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">
      <c r="A7" s="4"/>
      <c r="B7" s="4"/>
      <c r="C7" s="4"/>
      <c r="D7" s="8"/>
      <c r="E7" s="7"/>
      <c r="F7" s="7"/>
      <c r="G7" s="6" t="s">
        <v>14</v>
      </c>
      <c r="H7" s="4"/>
      <c r="I7" s="5">
        <v>35038.230000000003</v>
      </c>
      <c r="J7" s="4"/>
      <c r="K7" s="4"/>
    </row>
    <row r="8" spans="1:11" x14ac:dyDescent="0.2">
      <c r="A8" s="4"/>
      <c r="B8" s="4"/>
      <c r="C8" s="4"/>
      <c r="D8" s="8"/>
      <c r="E8" s="7"/>
      <c r="F8" s="7"/>
      <c r="G8" s="6" t="s">
        <v>15</v>
      </c>
      <c r="H8" s="4"/>
      <c r="I8" s="5">
        <v>9025.85</v>
      </c>
      <c r="J8" s="4"/>
      <c r="K8" s="4"/>
    </row>
    <row r="9" spans="1:11" x14ac:dyDescent="0.2">
      <c r="A9" s="4"/>
      <c r="B9" s="4"/>
      <c r="C9" s="4"/>
      <c r="D9" s="8"/>
      <c r="E9" s="7"/>
      <c r="F9" s="7"/>
      <c r="G9" s="6" t="s">
        <v>16</v>
      </c>
      <c r="H9" s="4"/>
      <c r="I9" s="5">
        <v>44064.08</v>
      </c>
      <c r="J9" s="4"/>
      <c r="K9" s="4"/>
    </row>
    <row r="10" spans="1:11" ht="60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69.95" customHeight="1" x14ac:dyDescent="0.2">
      <c r="A11" s="2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19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7:C7"/>
    <mergeCell ref="G7:H7"/>
    <mergeCell ref="I7:K7"/>
    <mergeCell ref="A11:K11"/>
    <mergeCell ref="A8:C8"/>
    <mergeCell ref="G8:H8"/>
    <mergeCell ref="I8:K8"/>
    <mergeCell ref="A9:C9"/>
    <mergeCell ref="G9:H9"/>
    <mergeCell ref="I9:K9"/>
  </mergeCells>
  <pageMargins left="0.5" right="0.5" top="1" bottom="1" header="0.5" footer="0.5"/>
  <pageSetup paperSize="9" scale="68" fitToHeight="0" orientation="landscape" r:id="rId1"/>
  <headerFooter>
    <oddHeader>&amp;L &amp;CMinha Empresa
CNPJ:  &amp;R</oddHeader>
    <oddFooter>&amp;L &amp;C  -  -  / BA
 / plinio_medeiros2@hotmail.com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D1B2-5749-4ADD-9588-06DC8DEC4CE8}">
  <sheetPr>
    <pageSetUpPr fitToPage="1"/>
  </sheetPr>
  <dimension ref="A1:J14"/>
  <sheetViews>
    <sheetView showWhiteSpace="0" topLeftCell="A10" workbookViewId="0">
      <selection activeCell="D20" sqref="D20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6.5" bestFit="1" customWidth="1"/>
  </cols>
  <sheetData>
    <row r="1" spans="1:10" ht="15" x14ac:dyDescent="0.2">
      <c r="A1" s="30"/>
      <c r="B1" s="30" t="s">
        <v>0</v>
      </c>
      <c r="C1" s="30"/>
      <c r="D1" s="30"/>
      <c r="E1" s="30"/>
      <c r="F1" s="1"/>
      <c r="G1" s="1"/>
      <c r="H1" s="1"/>
      <c r="I1" s="1"/>
      <c r="J1" s="1"/>
    </row>
    <row r="2" spans="1:10" ht="80.099999999999994" customHeight="1" x14ac:dyDescent="0.2">
      <c r="A2" s="28"/>
      <c r="B2" s="28" t="s">
        <v>4</v>
      </c>
      <c r="C2" s="28"/>
      <c r="D2" s="28"/>
      <c r="E2" s="28"/>
      <c r="F2" s="1"/>
      <c r="G2" s="1"/>
      <c r="H2" s="1"/>
      <c r="I2" s="1"/>
      <c r="J2" s="1"/>
    </row>
    <row r="3" spans="1:10" ht="15" x14ac:dyDescent="0.25">
      <c r="A3" s="27" t="s">
        <v>138</v>
      </c>
      <c r="B3" s="1"/>
      <c r="C3" s="1"/>
      <c r="D3" s="1"/>
      <c r="E3" s="1"/>
    </row>
    <row r="4" spans="1:10" ht="30" customHeight="1" x14ac:dyDescent="0.2">
      <c r="A4" s="26" t="s">
        <v>8</v>
      </c>
      <c r="B4" s="26" t="s">
        <v>9</v>
      </c>
      <c r="C4" s="25" t="s">
        <v>47</v>
      </c>
      <c r="D4" s="24" t="s">
        <v>46</v>
      </c>
      <c r="E4" s="26" t="s">
        <v>138</v>
      </c>
    </row>
    <row r="5" spans="1:10" ht="24" customHeight="1" x14ac:dyDescent="0.2">
      <c r="A5" s="22" t="s">
        <v>12</v>
      </c>
      <c r="B5" s="22" t="s">
        <v>13</v>
      </c>
      <c r="C5" s="56"/>
      <c r="D5" s="23"/>
      <c r="E5" s="22"/>
    </row>
    <row r="6" spans="1:10" ht="39" customHeight="1" x14ac:dyDescent="0.2">
      <c r="A6" s="14" t="s">
        <v>43</v>
      </c>
      <c r="B6" s="14" t="s">
        <v>41</v>
      </c>
      <c r="C6" s="13" t="s">
        <v>18</v>
      </c>
      <c r="D6" s="12" t="s">
        <v>133</v>
      </c>
      <c r="E6" s="14" t="s">
        <v>132</v>
      </c>
    </row>
    <row r="7" spans="1:10" ht="26.1" customHeight="1" x14ac:dyDescent="0.2">
      <c r="A7" s="14" t="s">
        <v>40</v>
      </c>
      <c r="B7" s="14" t="s">
        <v>38</v>
      </c>
      <c r="C7" s="13" t="s">
        <v>37</v>
      </c>
      <c r="D7" s="12" t="s">
        <v>133</v>
      </c>
      <c r="E7" s="14" t="s">
        <v>132</v>
      </c>
    </row>
    <row r="8" spans="1:10" ht="65.099999999999994" customHeight="1" x14ac:dyDescent="0.2">
      <c r="A8" s="19" t="s">
        <v>36</v>
      </c>
      <c r="B8" s="19" t="s">
        <v>34</v>
      </c>
      <c r="C8" s="18" t="s">
        <v>33</v>
      </c>
      <c r="D8" s="17" t="s">
        <v>137</v>
      </c>
      <c r="E8" s="19" t="s">
        <v>136</v>
      </c>
    </row>
    <row r="9" spans="1:10" ht="26.1" customHeight="1" x14ac:dyDescent="0.2">
      <c r="A9" s="14" t="s">
        <v>32</v>
      </c>
      <c r="B9" s="14" t="s">
        <v>30</v>
      </c>
      <c r="C9" s="13" t="s">
        <v>18</v>
      </c>
      <c r="D9" s="12" t="s">
        <v>133</v>
      </c>
      <c r="E9" s="14" t="s">
        <v>132</v>
      </c>
    </row>
    <row r="10" spans="1:10" ht="39" customHeight="1" x14ac:dyDescent="0.2">
      <c r="A10" s="14" t="s">
        <v>29</v>
      </c>
      <c r="B10" s="14" t="s">
        <v>27</v>
      </c>
      <c r="C10" s="13" t="s">
        <v>18</v>
      </c>
      <c r="D10" s="12" t="s">
        <v>135</v>
      </c>
      <c r="E10" s="14" t="s">
        <v>134</v>
      </c>
    </row>
    <row r="11" spans="1:10" ht="26.1" customHeight="1" x14ac:dyDescent="0.2">
      <c r="A11" s="14" t="s">
        <v>26</v>
      </c>
      <c r="B11" s="14" t="s">
        <v>23</v>
      </c>
      <c r="C11" s="13" t="s">
        <v>18</v>
      </c>
      <c r="D11" s="12" t="s">
        <v>135</v>
      </c>
      <c r="E11" s="14" t="s">
        <v>134</v>
      </c>
    </row>
    <row r="12" spans="1:10" ht="24" customHeight="1" x14ac:dyDescent="0.2">
      <c r="A12" s="14" t="s">
        <v>22</v>
      </c>
      <c r="B12" s="14" t="s">
        <v>19</v>
      </c>
      <c r="C12" s="13" t="s">
        <v>18</v>
      </c>
      <c r="D12" s="12" t="s">
        <v>133</v>
      </c>
      <c r="E12" s="14" t="s">
        <v>132</v>
      </c>
    </row>
    <row r="13" spans="1:10" ht="60" customHeight="1" x14ac:dyDescent="0.2">
      <c r="A13" s="3"/>
      <c r="B13" s="3"/>
      <c r="C13" s="3"/>
      <c r="D13" s="3"/>
      <c r="E13" s="3"/>
      <c r="F13" s="3"/>
      <c r="G13" s="3"/>
      <c r="H13" s="3"/>
    </row>
    <row r="14" spans="1:10" ht="69.95" customHeight="1" x14ac:dyDescent="0.2">
      <c r="A14" s="2" t="s">
        <v>17</v>
      </c>
      <c r="B14" s="1"/>
      <c r="C14" s="1"/>
      <c r="D14" s="1"/>
      <c r="E14" s="1"/>
      <c r="F14" s="1"/>
      <c r="G14" s="1"/>
      <c r="H14" s="1"/>
    </row>
  </sheetData>
  <mergeCells count="6">
    <mergeCell ref="F1:H1"/>
    <mergeCell ref="I1:J1"/>
    <mergeCell ref="F2:H2"/>
    <mergeCell ref="I2:J2"/>
    <mergeCell ref="A3:E3"/>
    <mergeCell ref="A14:H14"/>
  </mergeCells>
  <pageMargins left="0.5" right="0.5" top="1" bottom="1" header="0.5" footer="0.5"/>
  <pageSetup paperSize="9" scale="41" fitToHeight="0" orientation="portrait" r:id="rId1"/>
  <headerFooter>
    <oddHeader>&amp;L &amp;CMinha Empresa
CNPJ:  &amp;R</oddHeader>
    <oddFooter>&amp;L &amp;C  -  -  / BA
 / plinio_medeiros2@hotmail.com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B4ECF-1ED0-4653-8F11-09981BBED619}">
  <sheetPr>
    <pageSetUpPr fitToPage="1"/>
  </sheetPr>
  <dimension ref="A1:J18"/>
  <sheetViews>
    <sheetView showWhiteSpace="0" topLeftCell="A1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30"/>
      <c r="B1" s="30"/>
      <c r="C1" s="30"/>
      <c r="D1" s="30" t="s">
        <v>0</v>
      </c>
      <c r="E1" s="29" t="s">
        <v>1</v>
      </c>
      <c r="F1" s="29"/>
      <c r="G1" s="29" t="s">
        <v>2</v>
      </c>
      <c r="H1" s="29"/>
      <c r="I1" s="29" t="s">
        <v>3</v>
      </c>
      <c r="J1" s="29"/>
    </row>
    <row r="2" spans="1:10" ht="80.099999999999994" customHeight="1" x14ac:dyDescent="0.2">
      <c r="A2" s="28"/>
      <c r="B2" s="28"/>
      <c r="C2" s="28"/>
      <c r="D2" s="28" t="s">
        <v>4</v>
      </c>
      <c r="E2" s="6" t="s">
        <v>5</v>
      </c>
      <c r="F2" s="6"/>
      <c r="G2" s="6" t="s">
        <v>6</v>
      </c>
      <c r="H2" s="6"/>
      <c r="I2" s="6" t="s">
        <v>65</v>
      </c>
      <c r="J2" s="6"/>
    </row>
    <row r="3" spans="1:10" ht="15" x14ac:dyDescent="0.25">
      <c r="A3" s="27" t="s">
        <v>50</v>
      </c>
      <c r="B3" s="1"/>
      <c r="C3" s="1"/>
      <c r="D3" s="1"/>
      <c r="E3" s="1"/>
      <c r="F3" s="1"/>
      <c r="G3" s="1"/>
      <c r="H3" s="1"/>
      <c r="I3" s="1"/>
      <c r="J3" s="1"/>
    </row>
    <row r="4" spans="1:10" ht="30" customHeight="1" x14ac:dyDescent="0.2">
      <c r="A4" s="26" t="s">
        <v>8</v>
      </c>
      <c r="B4" s="24" t="s">
        <v>49</v>
      </c>
      <c r="C4" s="26" t="s">
        <v>48</v>
      </c>
      <c r="D4" s="26" t="s">
        <v>9</v>
      </c>
      <c r="E4" s="25" t="s">
        <v>47</v>
      </c>
      <c r="F4" s="24" t="s">
        <v>46</v>
      </c>
      <c r="G4" s="24" t="s">
        <v>45</v>
      </c>
      <c r="H4" s="24" t="s">
        <v>44</v>
      </c>
      <c r="I4" s="24" t="s">
        <v>10</v>
      </c>
      <c r="J4" s="24" t="s">
        <v>11</v>
      </c>
    </row>
    <row r="5" spans="1:10" ht="24" customHeight="1" x14ac:dyDescent="0.2">
      <c r="A5" s="22" t="s">
        <v>12</v>
      </c>
      <c r="B5" s="22"/>
      <c r="C5" s="22"/>
      <c r="D5" s="22" t="s">
        <v>13</v>
      </c>
      <c r="E5" s="22"/>
      <c r="F5" s="23"/>
      <c r="G5" s="22"/>
      <c r="H5" s="22"/>
      <c r="I5" s="21">
        <v>44064.08</v>
      </c>
      <c r="J5" s="20">
        <v>1</v>
      </c>
    </row>
    <row r="6" spans="1:10" ht="39" customHeight="1" x14ac:dyDescent="0.2">
      <c r="A6" s="14" t="s">
        <v>43</v>
      </c>
      <c r="B6" s="12" t="s">
        <v>42</v>
      </c>
      <c r="C6" s="14" t="s">
        <v>24</v>
      </c>
      <c r="D6" s="14" t="s">
        <v>41</v>
      </c>
      <c r="E6" s="13" t="s">
        <v>18</v>
      </c>
      <c r="F6" s="12">
        <v>319.77</v>
      </c>
      <c r="G6" s="11">
        <v>3.05</v>
      </c>
      <c r="H6" s="11">
        <v>3.83</v>
      </c>
      <c r="I6" s="11">
        <v>1224.71</v>
      </c>
      <c r="J6" s="10">
        <v>2.7793840243572541E-2</v>
      </c>
    </row>
    <row r="7" spans="1:10" ht="26.1" customHeight="1" x14ac:dyDescent="0.2">
      <c r="A7" s="14" t="s">
        <v>40</v>
      </c>
      <c r="B7" s="12" t="s">
        <v>39</v>
      </c>
      <c r="C7" s="14" t="s">
        <v>24</v>
      </c>
      <c r="D7" s="14" t="s">
        <v>38</v>
      </c>
      <c r="E7" s="13" t="s">
        <v>37</v>
      </c>
      <c r="F7" s="12">
        <v>319.77</v>
      </c>
      <c r="G7" s="11">
        <v>9.3000000000000007</v>
      </c>
      <c r="H7" s="11">
        <v>11.69</v>
      </c>
      <c r="I7" s="11">
        <v>3738.11</v>
      </c>
      <c r="J7" s="10">
        <v>8.4833497034319111E-2</v>
      </c>
    </row>
    <row r="8" spans="1:10" ht="65.099999999999994" customHeight="1" x14ac:dyDescent="0.2">
      <c r="A8" s="19" t="s">
        <v>36</v>
      </c>
      <c r="B8" s="17" t="s">
        <v>35</v>
      </c>
      <c r="C8" s="19" t="s">
        <v>24</v>
      </c>
      <c r="D8" s="19" t="s">
        <v>34</v>
      </c>
      <c r="E8" s="18" t="s">
        <v>33</v>
      </c>
      <c r="F8" s="17">
        <v>84</v>
      </c>
      <c r="G8" s="16">
        <v>19.899999999999999</v>
      </c>
      <c r="H8" s="16">
        <v>25.03</v>
      </c>
      <c r="I8" s="16">
        <v>2102.52</v>
      </c>
      <c r="J8" s="15">
        <v>4.7715054983560302E-2</v>
      </c>
    </row>
    <row r="9" spans="1:10" ht="26.1" customHeight="1" x14ac:dyDescent="0.2">
      <c r="A9" s="14" t="s">
        <v>32</v>
      </c>
      <c r="B9" s="12" t="s">
        <v>31</v>
      </c>
      <c r="C9" s="14" t="s">
        <v>24</v>
      </c>
      <c r="D9" s="14" t="s">
        <v>30</v>
      </c>
      <c r="E9" s="13" t="s">
        <v>18</v>
      </c>
      <c r="F9" s="12">
        <v>319.77</v>
      </c>
      <c r="G9" s="11">
        <v>72.27</v>
      </c>
      <c r="H9" s="11">
        <v>90.9</v>
      </c>
      <c r="I9" s="11">
        <v>29067.09</v>
      </c>
      <c r="J9" s="10">
        <v>0.65965498428652092</v>
      </c>
    </row>
    <row r="10" spans="1:10" ht="39" customHeight="1" x14ac:dyDescent="0.2">
      <c r="A10" s="14" t="s">
        <v>29</v>
      </c>
      <c r="B10" s="12" t="s">
        <v>28</v>
      </c>
      <c r="C10" s="14" t="s">
        <v>24</v>
      </c>
      <c r="D10" s="14" t="s">
        <v>27</v>
      </c>
      <c r="E10" s="13" t="s">
        <v>18</v>
      </c>
      <c r="F10" s="12">
        <v>324.77</v>
      </c>
      <c r="G10" s="11">
        <v>8.93</v>
      </c>
      <c r="H10" s="11">
        <v>11.23</v>
      </c>
      <c r="I10" s="11">
        <v>3647.16</v>
      </c>
      <c r="J10" s="10">
        <v>8.2769457571790897E-2</v>
      </c>
    </row>
    <row r="11" spans="1:10" ht="26.1" customHeight="1" x14ac:dyDescent="0.2">
      <c r="A11" s="14" t="s">
        <v>26</v>
      </c>
      <c r="B11" s="12" t="s">
        <v>25</v>
      </c>
      <c r="C11" s="14" t="s">
        <v>24</v>
      </c>
      <c r="D11" s="14" t="s">
        <v>23</v>
      </c>
      <c r="E11" s="13" t="s">
        <v>18</v>
      </c>
      <c r="F11" s="12">
        <v>324.77</v>
      </c>
      <c r="G11" s="11">
        <v>8.07</v>
      </c>
      <c r="H11" s="11">
        <v>10.15</v>
      </c>
      <c r="I11" s="11">
        <v>3296.41</v>
      </c>
      <c r="J11" s="10">
        <v>7.480945931470713E-2</v>
      </c>
    </row>
    <row r="12" spans="1:10" ht="24" customHeight="1" x14ac:dyDescent="0.2">
      <c r="A12" s="14" t="s">
        <v>22</v>
      </c>
      <c r="B12" s="12" t="s">
        <v>21</v>
      </c>
      <c r="C12" s="14" t="s">
        <v>20</v>
      </c>
      <c r="D12" s="14" t="s">
        <v>19</v>
      </c>
      <c r="E12" s="13" t="s">
        <v>18</v>
      </c>
      <c r="F12" s="12">
        <v>319.77</v>
      </c>
      <c r="G12" s="11">
        <v>2.46</v>
      </c>
      <c r="H12" s="11">
        <v>3.09</v>
      </c>
      <c r="I12" s="11">
        <v>988.08</v>
      </c>
      <c r="J12" s="10">
        <v>2.2423706565529111E-2</v>
      </c>
    </row>
    <row r="13" spans="1:10" x14ac:dyDescent="0.2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x14ac:dyDescent="0.2">
      <c r="A14" s="4"/>
      <c r="B14" s="4"/>
      <c r="C14" s="4"/>
      <c r="D14" s="8"/>
      <c r="E14" s="7"/>
      <c r="F14" s="6" t="s">
        <v>14</v>
      </c>
      <c r="G14" s="4"/>
      <c r="H14" s="5">
        <v>35038.230000000003</v>
      </c>
      <c r="I14" s="4"/>
      <c r="J14" s="4"/>
    </row>
    <row r="15" spans="1:10" x14ac:dyDescent="0.2">
      <c r="A15" s="4"/>
      <c r="B15" s="4"/>
      <c r="C15" s="4"/>
      <c r="D15" s="8"/>
      <c r="E15" s="7"/>
      <c r="F15" s="6" t="s">
        <v>15</v>
      </c>
      <c r="G15" s="4"/>
      <c r="H15" s="5">
        <v>9025.85</v>
      </c>
      <c r="I15" s="4"/>
      <c r="J15" s="4"/>
    </row>
    <row r="16" spans="1:10" x14ac:dyDescent="0.2">
      <c r="A16" s="4"/>
      <c r="B16" s="4"/>
      <c r="C16" s="4"/>
      <c r="D16" s="8"/>
      <c r="E16" s="7"/>
      <c r="F16" s="6" t="s">
        <v>16</v>
      </c>
      <c r="G16" s="4"/>
      <c r="H16" s="5">
        <v>44064.08</v>
      </c>
      <c r="I16" s="4"/>
      <c r="J16" s="4"/>
    </row>
    <row r="17" spans="1:10" ht="60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69.95" customHeight="1" x14ac:dyDescent="0.2">
      <c r="A18" s="2" t="s">
        <v>17</v>
      </c>
      <c r="B18" s="1"/>
      <c r="C18" s="1"/>
      <c r="D18" s="1"/>
      <c r="E18" s="1"/>
      <c r="F18" s="1"/>
      <c r="G18" s="1"/>
      <c r="H18" s="1"/>
      <c r="I18" s="1"/>
      <c r="J18" s="1"/>
    </row>
  </sheetData>
  <mergeCells count="17">
    <mergeCell ref="H15:J15"/>
    <mergeCell ref="E1:F1"/>
    <mergeCell ref="G1:H1"/>
    <mergeCell ref="I1:J1"/>
    <mergeCell ref="E2:F2"/>
    <mergeCell ref="G2:H2"/>
    <mergeCell ref="I2:J2"/>
    <mergeCell ref="A16:C16"/>
    <mergeCell ref="F16:G16"/>
    <mergeCell ref="H16:J16"/>
    <mergeCell ref="A18:J18"/>
    <mergeCell ref="A3:J3"/>
    <mergeCell ref="A14:C14"/>
    <mergeCell ref="F14:G14"/>
    <mergeCell ref="H14:J14"/>
    <mergeCell ref="A15:C15"/>
    <mergeCell ref="F15:G15"/>
  </mergeCells>
  <pageMargins left="0.5" right="0.5" top="1" bottom="1" header="0.5" footer="0.5"/>
  <pageSetup paperSize="9" scale="50" fitToHeight="0" orientation="portrait" r:id="rId1"/>
  <headerFooter>
    <oddHeader>&amp;L &amp;CMinha Empresa
CNPJ:  &amp;R</oddHeader>
    <oddFooter>&amp;L &amp;C  -  -  / BA
 / plinio_medeiros2@hotmail.com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70A61-57FF-4D3C-ADEB-1EB77D3794CD}">
  <sheetPr>
    <pageSetUpPr fitToPage="1"/>
  </sheetPr>
  <dimension ref="A1:J68"/>
  <sheetViews>
    <sheetView showWhiteSpace="0" topLeftCell="A61" workbookViewId="0">
      <selection activeCell="F70" sqref="F7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30"/>
      <c r="B1" s="30"/>
      <c r="C1" s="29" t="s">
        <v>0</v>
      </c>
      <c r="D1" s="29"/>
      <c r="E1" s="29" t="s">
        <v>1</v>
      </c>
      <c r="F1" s="29"/>
      <c r="G1" s="29" t="s">
        <v>2</v>
      </c>
      <c r="H1" s="29"/>
      <c r="I1" s="29" t="s">
        <v>3</v>
      </c>
      <c r="J1" s="29"/>
    </row>
    <row r="2" spans="1:10" ht="80.099999999999994" customHeight="1" x14ac:dyDescent="0.2">
      <c r="A2" s="28"/>
      <c r="B2" s="28"/>
      <c r="C2" s="6" t="s">
        <v>4</v>
      </c>
      <c r="D2" s="6"/>
      <c r="E2" s="6" t="s">
        <v>5</v>
      </c>
      <c r="F2" s="6"/>
      <c r="G2" s="6" t="s">
        <v>6</v>
      </c>
      <c r="H2" s="6"/>
      <c r="I2" s="6" t="s">
        <v>65</v>
      </c>
      <c r="J2" s="6"/>
    </row>
    <row r="3" spans="1:10" ht="15" x14ac:dyDescent="0.25">
      <c r="A3" s="27" t="s">
        <v>131</v>
      </c>
      <c r="B3" s="1"/>
      <c r="C3" s="1"/>
      <c r="D3" s="1"/>
      <c r="E3" s="1"/>
      <c r="F3" s="1"/>
      <c r="G3" s="1"/>
      <c r="H3" s="1"/>
      <c r="I3" s="1"/>
      <c r="J3" s="1"/>
    </row>
    <row r="4" spans="1:10" ht="24" customHeight="1" x14ac:dyDescent="0.2">
      <c r="A4" s="22" t="s">
        <v>12</v>
      </c>
      <c r="B4" s="22"/>
      <c r="C4" s="22"/>
      <c r="D4" s="22" t="s">
        <v>13</v>
      </c>
      <c r="E4" s="22"/>
      <c r="F4" s="32"/>
      <c r="G4" s="32"/>
      <c r="H4" s="23"/>
      <c r="I4" s="22"/>
      <c r="J4" s="21">
        <v>44064.08</v>
      </c>
    </row>
    <row r="5" spans="1:10" ht="18" customHeight="1" x14ac:dyDescent="0.2">
      <c r="A5" s="26" t="s">
        <v>43</v>
      </c>
      <c r="B5" s="24" t="s">
        <v>49</v>
      </c>
      <c r="C5" s="26" t="s">
        <v>48</v>
      </c>
      <c r="D5" s="26" t="s">
        <v>9</v>
      </c>
      <c r="E5" s="33" t="s">
        <v>91</v>
      </c>
      <c r="F5" s="33"/>
      <c r="G5" s="25" t="s">
        <v>47</v>
      </c>
      <c r="H5" s="24" t="s">
        <v>46</v>
      </c>
      <c r="I5" s="24" t="s">
        <v>45</v>
      </c>
      <c r="J5" s="24" t="s">
        <v>10</v>
      </c>
    </row>
    <row r="6" spans="1:10" ht="39" customHeight="1" x14ac:dyDescent="0.2">
      <c r="A6" s="14" t="s">
        <v>90</v>
      </c>
      <c r="B6" s="12" t="s">
        <v>42</v>
      </c>
      <c r="C6" s="14" t="s">
        <v>24</v>
      </c>
      <c r="D6" s="14" t="s">
        <v>41</v>
      </c>
      <c r="E6" s="53" t="s">
        <v>130</v>
      </c>
      <c r="F6" s="53"/>
      <c r="G6" s="13" t="s">
        <v>18</v>
      </c>
      <c r="H6" s="52">
        <v>1</v>
      </c>
      <c r="I6" s="11">
        <v>3.05</v>
      </c>
      <c r="J6" s="11">
        <v>3.05</v>
      </c>
    </row>
    <row r="7" spans="1:10" ht="24" customHeight="1" x14ac:dyDescent="0.2">
      <c r="A7" s="50" t="s">
        <v>88</v>
      </c>
      <c r="B7" s="51" t="s">
        <v>120</v>
      </c>
      <c r="C7" s="50" t="s">
        <v>24</v>
      </c>
      <c r="D7" s="50" t="s">
        <v>119</v>
      </c>
      <c r="E7" s="49" t="s">
        <v>96</v>
      </c>
      <c r="F7" s="49"/>
      <c r="G7" s="48" t="s">
        <v>95</v>
      </c>
      <c r="H7" s="47">
        <v>0.1153</v>
      </c>
      <c r="I7" s="46">
        <v>18.670000000000002</v>
      </c>
      <c r="J7" s="46">
        <v>2.15</v>
      </c>
    </row>
    <row r="8" spans="1:10" ht="24" customHeight="1" x14ac:dyDescent="0.2">
      <c r="A8" s="50" t="s">
        <v>88</v>
      </c>
      <c r="B8" s="51" t="s">
        <v>118</v>
      </c>
      <c r="C8" s="50" t="s">
        <v>24</v>
      </c>
      <c r="D8" s="50" t="s">
        <v>117</v>
      </c>
      <c r="E8" s="49" t="s">
        <v>96</v>
      </c>
      <c r="F8" s="49"/>
      <c r="G8" s="48" t="s">
        <v>95</v>
      </c>
      <c r="H8" s="47">
        <v>4.0800000000000003E-2</v>
      </c>
      <c r="I8" s="46">
        <v>22.3</v>
      </c>
      <c r="J8" s="46">
        <v>0.9</v>
      </c>
    </row>
    <row r="9" spans="1:10" x14ac:dyDescent="0.2">
      <c r="A9" s="39"/>
      <c r="B9" s="39"/>
      <c r="C9" s="39"/>
      <c r="D9" s="39"/>
      <c r="E9" s="39" t="s">
        <v>72</v>
      </c>
      <c r="F9" s="37">
        <v>1.2170605813637598</v>
      </c>
      <c r="G9" s="39" t="s">
        <v>71</v>
      </c>
      <c r="H9" s="37">
        <v>1.02</v>
      </c>
      <c r="I9" s="39" t="s">
        <v>70</v>
      </c>
      <c r="J9" s="37">
        <v>2.2400000000000002</v>
      </c>
    </row>
    <row r="10" spans="1:10" x14ac:dyDescent="0.2">
      <c r="A10" s="39"/>
      <c r="B10" s="39"/>
      <c r="C10" s="39"/>
      <c r="D10" s="39"/>
      <c r="E10" s="39" t="s">
        <v>69</v>
      </c>
      <c r="F10" s="37">
        <v>0.78</v>
      </c>
      <c r="G10" s="39"/>
      <c r="H10" s="38" t="s">
        <v>68</v>
      </c>
      <c r="I10" s="38"/>
      <c r="J10" s="37">
        <v>3.83</v>
      </c>
    </row>
    <row r="11" spans="1:10" ht="50.1" customHeight="1" thickBot="1" x14ac:dyDescent="0.25">
      <c r="A11" s="7"/>
      <c r="B11" s="7"/>
      <c r="C11" s="7"/>
      <c r="D11" s="7"/>
      <c r="E11" s="7"/>
      <c r="F11" s="7"/>
      <c r="G11" s="7" t="s">
        <v>67</v>
      </c>
      <c r="H11" s="36">
        <v>319.77</v>
      </c>
      <c r="I11" s="7" t="s">
        <v>66</v>
      </c>
      <c r="J11" s="35">
        <v>1224.71</v>
      </c>
    </row>
    <row r="12" spans="1:10" ht="0.95" customHeight="1" thickTop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18" customHeight="1" x14ac:dyDescent="0.2">
      <c r="A13" s="26" t="s">
        <v>40</v>
      </c>
      <c r="B13" s="24" t="s">
        <v>49</v>
      </c>
      <c r="C13" s="26" t="s">
        <v>48</v>
      </c>
      <c r="D13" s="26" t="s">
        <v>9</v>
      </c>
      <c r="E13" s="33" t="s">
        <v>91</v>
      </c>
      <c r="F13" s="33"/>
      <c r="G13" s="25" t="s">
        <v>47</v>
      </c>
      <c r="H13" s="24" t="s">
        <v>46</v>
      </c>
      <c r="I13" s="24" t="s">
        <v>45</v>
      </c>
      <c r="J13" s="24" t="s">
        <v>10</v>
      </c>
    </row>
    <row r="14" spans="1:10" ht="26.1" customHeight="1" x14ac:dyDescent="0.2">
      <c r="A14" s="14" t="s">
        <v>90</v>
      </c>
      <c r="B14" s="12" t="s">
        <v>39</v>
      </c>
      <c r="C14" s="14" t="s">
        <v>24</v>
      </c>
      <c r="D14" s="14" t="s">
        <v>38</v>
      </c>
      <c r="E14" s="53" t="s">
        <v>129</v>
      </c>
      <c r="F14" s="53"/>
      <c r="G14" s="13" t="s">
        <v>37</v>
      </c>
      <c r="H14" s="52">
        <v>1</v>
      </c>
      <c r="I14" s="11">
        <v>9.3000000000000007</v>
      </c>
      <c r="J14" s="11">
        <v>9.3000000000000007</v>
      </c>
    </row>
    <row r="15" spans="1:10" ht="51.95" customHeight="1" x14ac:dyDescent="0.2">
      <c r="A15" s="50" t="s">
        <v>88</v>
      </c>
      <c r="B15" s="51" t="s">
        <v>128</v>
      </c>
      <c r="C15" s="50" t="s">
        <v>24</v>
      </c>
      <c r="D15" s="50" t="s">
        <v>127</v>
      </c>
      <c r="E15" s="49" t="s">
        <v>126</v>
      </c>
      <c r="F15" s="49"/>
      <c r="G15" s="48" t="s">
        <v>125</v>
      </c>
      <c r="H15" s="47">
        <v>0.23250000000000001</v>
      </c>
      <c r="I15" s="46">
        <v>11.42</v>
      </c>
      <c r="J15" s="46">
        <v>2.65</v>
      </c>
    </row>
    <row r="16" spans="1:10" ht="26.1" customHeight="1" x14ac:dyDescent="0.2">
      <c r="A16" s="50" t="s">
        <v>88</v>
      </c>
      <c r="B16" s="51" t="s">
        <v>124</v>
      </c>
      <c r="C16" s="50" t="s">
        <v>24</v>
      </c>
      <c r="D16" s="50" t="s">
        <v>123</v>
      </c>
      <c r="E16" s="49" t="s">
        <v>96</v>
      </c>
      <c r="F16" s="49"/>
      <c r="G16" s="48" t="s">
        <v>95</v>
      </c>
      <c r="H16" s="47">
        <v>0.3165</v>
      </c>
      <c r="I16" s="46">
        <v>17.489999999999998</v>
      </c>
      <c r="J16" s="46">
        <v>5.53</v>
      </c>
    </row>
    <row r="17" spans="1:10" ht="24" customHeight="1" x14ac:dyDescent="0.2">
      <c r="A17" s="50" t="s">
        <v>88</v>
      </c>
      <c r="B17" s="51" t="s">
        <v>120</v>
      </c>
      <c r="C17" s="50" t="s">
        <v>24</v>
      </c>
      <c r="D17" s="50" t="s">
        <v>119</v>
      </c>
      <c r="E17" s="49" t="s">
        <v>96</v>
      </c>
      <c r="F17" s="49"/>
      <c r="G17" s="48" t="s">
        <v>95</v>
      </c>
      <c r="H17" s="47">
        <v>6.0400000000000002E-2</v>
      </c>
      <c r="I17" s="46">
        <v>18.670000000000002</v>
      </c>
      <c r="J17" s="46">
        <v>1.1200000000000001</v>
      </c>
    </row>
    <row r="18" spans="1:10" x14ac:dyDescent="0.2">
      <c r="A18" s="39"/>
      <c r="B18" s="39"/>
      <c r="C18" s="39"/>
      <c r="D18" s="39"/>
      <c r="E18" s="39" t="s">
        <v>72</v>
      </c>
      <c r="F18" s="37">
        <v>3.7707144797609344</v>
      </c>
      <c r="G18" s="39" t="s">
        <v>71</v>
      </c>
      <c r="H18" s="37">
        <v>3.17</v>
      </c>
      <c r="I18" s="39" t="s">
        <v>70</v>
      </c>
      <c r="J18" s="37">
        <v>6.94</v>
      </c>
    </row>
    <row r="19" spans="1:10" x14ac:dyDescent="0.2">
      <c r="A19" s="39"/>
      <c r="B19" s="39"/>
      <c r="C19" s="39"/>
      <c r="D19" s="39"/>
      <c r="E19" s="39" t="s">
        <v>69</v>
      </c>
      <c r="F19" s="37">
        <v>2.39</v>
      </c>
      <c r="G19" s="39"/>
      <c r="H19" s="38" t="s">
        <v>68</v>
      </c>
      <c r="I19" s="38"/>
      <c r="J19" s="37">
        <v>11.69</v>
      </c>
    </row>
    <row r="20" spans="1:10" ht="50.1" customHeight="1" thickBot="1" x14ac:dyDescent="0.25">
      <c r="A20" s="7"/>
      <c r="B20" s="7"/>
      <c r="C20" s="7"/>
      <c r="D20" s="7"/>
      <c r="E20" s="7"/>
      <c r="F20" s="7"/>
      <c r="G20" s="7" t="s">
        <v>67</v>
      </c>
      <c r="H20" s="36">
        <v>319.77</v>
      </c>
      <c r="I20" s="7" t="s">
        <v>66</v>
      </c>
      <c r="J20" s="35">
        <v>3738.11</v>
      </c>
    </row>
    <row r="21" spans="1:10" ht="0.95" customHeight="1" thickTop="1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ht="18" customHeight="1" x14ac:dyDescent="0.2">
      <c r="A22" s="26" t="s">
        <v>36</v>
      </c>
      <c r="B22" s="24" t="s">
        <v>49</v>
      </c>
      <c r="C22" s="26" t="s">
        <v>48</v>
      </c>
      <c r="D22" s="26" t="s">
        <v>9</v>
      </c>
      <c r="E22" s="33" t="s">
        <v>91</v>
      </c>
      <c r="F22" s="33"/>
      <c r="G22" s="25" t="s">
        <v>47</v>
      </c>
      <c r="H22" s="24" t="s">
        <v>46</v>
      </c>
      <c r="I22" s="24" t="s">
        <v>45</v>
      </c>
      <c r="J22" s="24" t="s">
        <v>10</v>
      </c>
    </row>
    <row r="23" spans="1:10" ht="65.099999999999994" customHeight="1" x14ac:dyDescent="0.2">
      <c r="A23" s="19" t="s">
        <v>77</v>
      </c>
      <c r="B23" s="17" t="s">
        <v>35</v>
      </c>
      <c r="C23" s="19" t="s">
        <v>24</v>
      </c>
      <c r="D23" s="19" t="s">
        <v>34</v>
      </c>
      <c r="E23" s="55" t="s">
        <v>122</v>
      </c>
      <c r="F23" s="55"/>
      <c r="G23" s="18" t="s">
        <v>33</v>
      </c>
      <c r="H23" s="54">
        <v>1</v>
      </c>
      <c r="I23" s="16">
        <v>19.899999999999999</v>
      </c>
      <c r="J23" s="16">
        <v>19.899999999999999</v>
      </c>
    </row>
    <row r="24" spans="1:10" x14ac:dyDescent="0.2">
      <c r="A24" s="39"/>
      <c r="B24" s="39"/>
      <c r="C24" s="39"/>
      <c r="D24" s="39"/>
      <c r="E24" s="39" t="s">
        <v>72</v>
      </c>
      <c r="F24" s="37">
        <v>0</v>
      </c>
      <c r="G24" s="39" t="s">
        <v>71</v>
      </c>
      <c r="H24" s="37">
        <v>0</v>
      </c>
      <c r="I24" s="39" t="s">
        <v>70</v>
      </c>
      <c r="J24" s="37">
        <v>0</v>
      </c>
    </row>
    <row r="25" spans="1:10" x14ac:dyDescent="0.2">
      <c r="A25" s="39"/>
      <c r="B25" s="39"/>
      <c r="C25" s="39"/>
      <c r="D25" s="39"/>
      <c r="E25" s="39" t="s">
        <v>69</v>
      </c>
      <c r="F25" s="37">
        <v>5.13</v>
      </c>
      <c r="G25" s="39"/>
      <c r="H25" s="38" t="s">
        <v>68</v>
      </c>
      <c r="I25" s="38"/>
      <c r="J25" s="37">
        <v>25.03</v>
      </c>
    </row>
    <row r="26" spans="1:10" ht="50.1" customHeight="1" thickBot="1" x14ac:dyDescent="0.25">
      <c r="A26" s="7"/>
      <c r="B26" s="7"/>
      <c r="C26" s="7"/>
      <c r="D26" s="7"/>
      <c r="E26" s="7"/>
      <c r="F26" s="7"/>
      <c r="G26" s="7" t="s">
        <v>67</v>
      </c>
      <c r="H26" s="36">
        <v>84</v>
      </c>
      <c r="I26" s="7" t="s">
        <v>66</v>
      </c>
      <c r="J26" s="35">
        <v>2102.52</v>
      </c>
    </row>
    <row r="27" spans="1:10" ht="0.95" customHeight="1" thickTop="1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0" ht="18" customHeight="1" x14ac:dyDescent="0.2">
      <c r="A28" s="26" t="s">
        <v>32</v>
      </c>
      <c r="B28" s="24" t="s">
        <v>49</v>
      </c>
      <c r="C28" s="26" t="s">
        <v>48</v>
      </c>
      <c r="D28" s="26" t="s">
        <v>9</v>
      </c>
      <c r="E28" s="33" t="s">
        <v>91</v>
      </c>
      <c r="F28" s="33"/>
      <c r="G28" s="25" t="s">
        <v>47</v>
      </c>
      <c r="H28" s="24" t="s">
        <v>46</v>
      </c>
      <c r="I28" s="24" t="s">
        <v>45</v>
      </c>
      <c r="J28" s="24" t="s">
        <v>10</v>
      </c>
    </row>
    <row r="29" spans="1:10" ht="26.1" customHeight="1" x14ac:dyDescent="0.2">
      <c r="A29" s="14" t="s">
        <v>90</v>
      </c>
      <c r="B29" s="12" t="s">
        <v>31</v>
      </c>
      <c r="C29" s="14" t="s">
        <v>24</v>
      </c>
      <c r="D29" s="14" t="s">
        <v>30</v>
      </c>
      <c r="E29" s="53" t="s">
        <v>121</v>
      </c>
      <c r="F29" s="53"/>
      <c r="G29" s="13" t="s">
        <v>18</v>
      </c>
      <c r="H29" s="52">
        <v>1</v>
      </c>
      <c r="I29" s="11">
        <v>72.27</v>
      </c>
      <c r="J29" s="11">
        <v>72.27</v>
      </c>
    </row>
    <row r="30" spans="1:10" ht="24" customHeight="1" x14ac:dyDescent="0.2">
      <c r="A30" s="50" t="s">
        <v>88</v>
      </c>
      <c r="B30" s="51" t="s">
        <v>120</v>
      </c>
      <c r="C30" s="50" t="s">
        <v>24</v>
      </c>
      <c r="D30" s="50" t="s">
        <v>119</v>
      </c>
      <c r="E30" s="49" t="s">
        <v>96</v>
      </c>
      <c r="F30" s="49"/>
      <c r="G30" s="48" t="s">
        <v>95</v>
      </c>
      <c r="H30" s="47">
        <v>9.7000000000000003E-2</v>
      </c>
      <c r="I30" s="46">
        <v>18.670000000000002</v>
      </c>
      <c r="J30" s="46">
        <v>1.81</v>
      </c>
    </row>
    <row r="31" spans="1:10" ht="24" customHeight="1" x14ac:dyDescent="0.2">
      <c r="A31" s="50" t="s">
        <v>88</v>
      </c>
      <c r="B31" s="51" t="s">
        <v>118</v>
      </c>
      <c r="C31" s="50" t="s">
        <v>24</v>
      </c>
      <c r="D31" s="50" t="s">
        <v>117</v>
      </c>
      <c r="E31" s="49" t="s">
        <v>96</v>
      </c>
      <c r="F31" s="49"/>
      <c r="G31" s="48" t="s">
        <v>95</v>
      </c>
      <c r="H31" s="47">
        <v>9.0999999999999998E-2</v>
      </c>
      <c r="I31" s="46">
        <v>22.3</v>
      </c>
      <c r="J31" s="46">
        <v>2.02</v>
      </c>
    </row>
    <row r="32" spans="1:10" ht="39" customHeight="1" x14ac:dyDescent="0.2">
      <c r="A32" s="50" t="s">
        <v>88</v>
      </c>
      <c r="B32" s="51" t="s">
        <v>116</v>
      </c>
      <c r="C32" s="50" t="s">
        <v>24</v>
      </c>
      <c r="D32" s="50" t="s">
        <v>115</v>
      </c>
      <c r="E32" s="49" t="s">
        <v>111</v>
      </c>
      <c r="F32" s="49"/>
      <c r="G32" s="48" t="s">
        <v>114</v>
      </c>
      <c r="H32" s="47">
        <v>8.9999999999999998E-4</v>
      </c>
      <c r="I32" s="46">
        <v>19.91</v>
      </c>
      <c r="J32" s="46">
        <v>0.01</v>
      </c>
    </row>
    <row r="33" spans="1:10" ht="39" customHeight="1" x14ac:dyDescent="0.2">
      <c r="A33" s="50" t="s">
        <v>88</v>
      </c>
      <c r="B33" s="51" t="s">
        <v>113</v>
      </c>
      <c r="C33" s="50" t="s">
        <v>24</v>
      </c>
      <c r="D33" s="50" t="s">
        <v>112</v>
      </c>
      <c r="E33" s="49" t="s">
        <v>111</v>
      </c>
      <c r="F33" s="49"/>
      <c r="G33" s="48" t="s">
        <v>110</v>
      </c>
      <c r="H33" s="47">
        <v>1.2999999999999999E-3</v>
      </c>
      <c r="I33" s="46">
        <v>19.07</v>
      </c>
      <c r="J33" s="46">
        <v>0.02</v>
      </c>
    </row>
    <row r="34" spans="1:10" ht="39" customHeight="1" x14ac:dyDescent="0.2">
      <c r="A34" s="44" t="s">
        <v>77</v>
      </c>
      <c r="B34" s="45" t="s">
        <v>109</v>
      </c>
      <c r="C34" s="44" t="s">
        <v>24</v>
      </c>
      <c r="D34" s="44" t="s">
        <v>108</v>
      </c>
      <c r="E34" s="43" t="s">
        <v>74</v>
      </c>
      <c r="F34" s="43"/>
      <c r="G34" s="42" t="s">
        <v>18</v>
      </c>
      <c r="H34" s="41">
        <v>1.1659999999999999</v>
      </c>
      <c r="I34" s="40">
        <v>50.74</v>
      </c>
      <c r="J34" s="40">
        <v>59.16</v>
      </c>
    </row>
    <row r="35" spans="1:10" ht="39" customHeight="1" x14ac:dyDescent="0.2">
      <c r="A35" s="44" t="s">
        <v>77</v>
      </c>
      <c r="B35" s="45" t="s">
        <v>107</v>
      </c>
      <c r="C35" s="44" t="s">
        <v>24</v>
      </c>
      <c r="D35" s="44" t="s">
        <v>106</v>
      </c>
      <c r="E35" s="43" t="s">
        <v>74</v>
      </c>
      <c r="F35" s="43"/>
      <c r="G35" s="42" t="s">
        <v>105</v>
      </c>
      <c r="H35" s="41">
        <v>4.1500000000000004</v>
      </c>
      <c r="I35" s="40">
        <v>2.23</v>
      </c>
      <c r="J35" s="40">
        <v>9.25</v>
      </c>
    </row>
    <row r="36" spans="1:10" x14ac:dyDescent="0.2">
      <c r="A36" s="39"/>
      <c r="B36" s="39"/>
      <c r="C36" s="39"/>
      <c r="D36" s="39"/>
      <c r="E36" s="39" t="s">
        <v>72</v>
      </c>
      <c r="F36" s="37">
        <v>1.5647921760391199</v>
      </c>
      <c r="G36" s="39" t="s">
        <v>71</v>
      </c>
      <c r="H36" s="37">
        <v>1.32</v>
      </c>
      <c r="I36" s="39" t="s">
        <v>70</v>
      </c>
      <c r="J36" s="37">
        <v>2.88</v>
      </c>
    </row>
    <row r="37" spans="1:10" x14ac:dyDescent="0.2">
      <c r="A37" s="39"/>
      <c r="B37" s="39"/>
      <c r="C37" s="39"/>
      <c r="D37" s="39"/>
      <c r="E37" s="39" t="s">
        <v>69</v>
      </c>
      <c r="F37" s="37">
        <v>18.63</v>
      </c>
      <c r="G37" s="39"/>
      <c r="H37" s="38" t="s">
        <v>68</v>
      </c>
      <c r="I37" s="38"/>
      <c r="J37" s="37">
        <v>90.9</v>
      </c>
    </row>
    <row r="38" spans="1:10" ht="50.1" customHeight="1" thickBot="1" x14ac:dyDescent="0.25">
      <c r="A38" s="7"/>
      <c r="B38" s="7"/>
      <c r="C38" s="7"/>
      <c r="D38" s="7"/>
      <c r="E38" s="7"/>
      <c r="F38" s="7"/>
      <c r="G38" s="7" t="s">
        <v>67</v>
      </c>
      <c r="H38" s="36">
        <v>319.77</v>
      </c>
      <c r="I38" s="7" t="s">
        <v>66</v>
      </c>
      <c r="J38" s="35">
        <v>29067.09</v>
      </c>
    </row>
    <row r="39" spans="1:10" ht="0.95" customHeight="1" thickTop="1" x14ac:dyDescent="0.2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 ht="18" customHeight="1" x14ac:dyDescent="0.2">
      <c r="A40" s="26" t="s">
        <v>29</v>
      </c>
      <c r="B40" s="24" t="s">
        <v>49</v>
      </c>
      <c r="C40" s="26" t="s">
        <v>48</v>
      </c>
      <c r="D40" s="26" t="s">
        <v>9</v>
      </c>
      <c r="E40" s="33" t="s">
        <v>91</v>
      </c>
      <c r="F40" s="33"/>
      <c r="G40" s="25" t="s">
        <v>47</v>
      </c>
      <c r="H40" s="24" t="s">
        <v>46</v>
      </c>
      <c r="I40" s="24" t="s">
        <v>45</v>
      </c>
      <c r="J40" s="24" t="s">
        <v>10</v>
      </c>
    </row>
    <row r="41" spans="1:10" ht="39" customHeight="1" x14ac:dyDescent="0.2">
      <c r="A41" s="14" t="s">
        <v>90</v>
      </c>
      <c r="B41" s="12" t="s">
        <v>28</v>
      </c>
      <c r="C41" s="14" t="s">
        <v>24</v>
      </c>
      <c r="D41" s="14" t="s">
        <v>27</v>
      </c>
      <c r="E41" s="53" t="s">
        <v>99</v>
      </c>
      <c r="F41" s="53"/>
      <c r="G41" s="13" t="s">
        <v>18</v>
      </c>
      <c r="H41" s="52">
        <v>1</v>
      </c>
      <c r="I41" s="11">
        <v>8.93</v>
      </c>
      <c r="J41" s="11">
        <v>8.93</v>
      </c>
    </row>
    <row r="42" spans="1:10" ht="24" customHeight="1" x14ac:dyDescent="0.2">
      <c r="A42" s="50" t="s">
        <v>88</v>
      </c>
      <c r="B42" s="51" t="s">
        <v>98</v>
      </c>
      <c r="C42" s="50" t="s">
        <v>24</v>
      </c>
      <c r="D42" s="50" t="s">
        <v>97</v>
      </c>
      <c r="E42" s="49" t="s">
        <v>96</v>
      </c>
      <c r="F42" s="49"/>
      <c r="G42" s="48" t="s">
        <v>95</v>
      </c>
      <c r="H42" s="47">
        <v>6.3500000000000001E-2</v>
      </c>
      <c r="I42" s="46">
        <v>24.53</v>
      </c>
      <c r="J42" s="46">
        <v>1.55</v>
      </c>
    </row>
    <row r="43" spans="1:10" ht="24" customHeight="1" x14ac:dyDescent="0.2">
      <c r="A43" s="44" t="s">
        <v>77</v>
      </c>
      <c r="B43" s="45" t="s">
        <v>104</v>
      </c>
      <c r="C43" s="44" t="s">
        <v>24</v>
      </c>
      <c r="D43" s="44" t="s">
        <v>103</v>
      </c>
      <c r="E43" s="43" t="s">
        <v>74</v>
      </c>
      <c r="F43" s="43"/>
      <c r="G43" s="42" t="s">
        <v>100</v>
      </c>
      <c r="H43" s="41">
        <v>5.7500000000000002E-2</v>
      </c>
      <c r="I43" s="40">
        <v>19.29</v>
      </c>
      <c r="J43" s="40">
        <v>1.1000000000000001</v>
      </c>
    </row>
    <row r="44" spans="1:10" ht="24" customHeight="1" x14ac:dyDescent="0.2">
      <c r="A44" s="44" t="s">
        <v>77</v>
      </c>
      <c r="B44" s="45" t="s">
        <v>102</v>
      </c>
      <c r="C44" s="44" t="s">
        <v>24</v>
      </c>
      <c r="D44" s="44" t="s">
        <v>101</v>
      </c>
      <c r="E44" s="43" t="s">
        <v>74</v>
      </c>
      <c r="F44" s="43"/>
      <c r="G44" s="42" t="s">
        <v>100</v>
      </c>
      <c r="H44" s="41">
        <v>0.1908</v>
      </c>
      <c r="I44" s="40">
        <v>32.96</v>
      </c>
      <c r="J44" s="40">
        <v>6.28</v>
      </c>
    </row>
    <row r="45" spans="1:10" x14ac:dyDescent="0.2">
      <c r="A45" s="39"/>
      <c r="B45" s="39"/>
      <c r="C45" s="39"/>
      <c r="D45" s="39"/>
      <c r="E45" s="39" t="s">
        <v>72</v>
      </c>
      <c r="F45" s="37">
        <v>0.59766367834827494</v>
      </c>
      <c r="G45" s="39" t="s">
        <v>71</v>
      </c>
      <c r="H45" s="37">
        <v>0.5</v>
      </c>
      <c r="I45" s="39" t="s">
        <v>70</v>
      </c>
      <c r="J45" s="37">
        <v>1.1000000000000001</v>
      </c>
    </row>
    <row r="46" spans="1:10" x14ac:dyDescent="0.2">
      <c r="A46" s="39"/>
      <c r="B46" s="39"/>
      <c r="C46" s="39"/>
      <c r="D46" s="39"/>
      <c r="E46" s="39" t="s">
        <v>69</v>
      </c>
      <c r="F46" s="37">
        <v>2.2999999999999998</v>
      </c>
      <c r="G46" s="39"/>
      <c r="H46" s="38" t="s">
        <v>68</v>
      </c>
      <c r="I46" s="38"/>
      <c r="J46" s="37">
        <v>11.23</v>
      </c>
    </row>
    <row r="47" spans="1:10" ht="50.1" customHeight="1" thickBot="1" x14ac:dyDescent="0.25">
      <c r="A47" s="7"/>
      <c r="B47" s="7"/>
      <c r="C47" s="7"/>
      <c r="D47" s="7"/>
      <c r="E47" s="7"/>
      <c r="F47" s="7"/>
      <c r="G47" s="7" t="s">
        <v>67</v>
      </c>
      <c r="H47" s="36">
        <v>324.77</v>
      </c>
      <c r="I47" s="7" t="s">
        <v>66</v>
      </c>
      <c r="J47" s="35">
        <v>3647.16</v>
      </c>
    </row>
    <row r="48" spans="1:10" ht="0.95" customHeight="1" thickTop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</row>
    <row r="49" spans="1:10" ht="18" customHeight="1" x14ac:dyDescent="0.2">
      <c r="A49" s="26" t="s">
        <v>26</v>
      </c>
      <c r="B49" s="24" t="s">
        <v>49</v>
      </c>
      <c r="C49" s="26" t="s">
        <v>48</v>
      </c>
      <c r="D49" s="26" t="s">
        <v>9</v>
      </c>
      <c r="E49" s="33" t="s">
        <v>91</v>
      </c>
      <c r="F49" s="33"/>
      <c r="G49" s="25" t="s">
        <v>47</v>
      </c>
      <c r="H49" s="24" t="s">
        <v>46</v>
      </c>
      <c r="I49" s="24" t="s">
        <v>45</v>
      </c>
      <c r="J49" s="24" t="s">
        <v>10</v>
      </c>
    </row>
    <row r="50" spans="1:10" ht="26.1" customHeight="1" x14ac:dyDescent="0.2">
      <c r="A50" s="14" t="s">
        <v>90</v>
      </c>
      <c r="B50" s="12" t="s">
        <v>25</v>
      </c>
      <c r="C50" s="14" t="s">
        <v>24</v>
      </c>
      <c r="D50" s="14" t="s">
        <v>23</v>
      </c>
      <c r="E50" s="53" t="s">
        <v>99</v>
      </c>
      <c r="F50" s="53"/>
      <c r="G50" s="13" t="s">
        <v>18</v>
      </c>
      <c r="H50" s="52">
        <v>1</v>
      </c>
      <c r="I50" s="11">
        <v>8.07</v>
      </c>
      <c r="J50" s="11">
        <v>8.07</v>
      </c>
    </row>
    <row r="51" spans="1:10" ht="24" customHeight="1" x14ac:dyDescent="0.2">
      <c r="A51" s="50" t="s">
        <v>88</v>
      </c>
      <c r="B51" s="51" t="s">
        <v>98</v>
      </c>
      <c r="C51" s="50" t="s">
        <v>24</v>
      </c>
      <c r="D51" s="50" t="s">
        <v>97</v>
      </c>
      <c r="E51" s="49" t="s">
        <v>96</v>
      </c>
      <c r="F51" s="49"/>
      <c r="G51" s="48" t="s">
        <v>95</v>
      </c>
      <c r="H51" s="47">
        <v>0.29859999999999998</v>
      </c>
      <c r="I51" s="46">
        <v>24.53</v>
      </c>
      <c r="J51" s="46">
        <v>7.32</v>
      </c>
    </row>
    <row r="52" spans="1:10" ht="24" customHeight="1" x14ac:dyDescent="0.2">
      <c r="A52" s="44" t="s">
        <v>77</v>
      </c>
      <c r="B52" s="45" t="s">
        <v>94</v>
      </c>
      <c r="C52" s="44" t="s">
        <v>24</v>
      </c>
      <c r="D52" s="44" t="s">
        <v>93</v>
      </c>
      <c r="E52" s="43" t="s">
        <v>74</v>
      </c>
      <c r="F52" s="43"/>
      <c r="G52" s="42" t="s">
        <v>92</v>
      </c>
      <c r="H52" s="41">
        <v>0.3</v>
      </c>
      <c r="I52" s="40">
        <v>2.52</v>
      </c>
      <c r="J52" s="40">
        <v>0.75</v>
      </c>
    </row>
    <row r="53" spans="1:10" x14ac:dyDescent="0.2">
      <c r="A53" s="39"/>
      <c r="B53" s="39"/>
      <c r="C53" s="39"/>
      <c r="D53" s="39"/>
      <c r="E53" s="39" t="s">
        <v>72</v>
      </c>
      <c r="F53" s="37">
        <v>2.819885900570497</v>
      </c>
      <c r="G53" s="39" t="s">
        <v>71</v>
      </c>
      <c r="H53" s="37">
        <v>2.37</v>
      </c>
      <c r="I53" s="39" t="s">
        <v>70</v>
      </c>
      <c r="J53" s="37">
        <v>5.19</v>
      </c>
    </row>
    <row r="54" spans="1:10" x14ac:dyDescent="0.2">
      <c r="A54" s="39"/>
      <c r="B54" s="39"/>
      <c r="C54" s="39"/>
      <c r="D54" s="39"/>
      <c r="E54" s="39" t="s">
        <v>69</v>
      </c>
      <c r="F54" s="37">
        <v>2.08</v>
      </c>
      <c r="G54" s="39"/>
      <c r="H54" s="38" t="s">
        <v>68</v>
      </c>
      <c r="I54" s="38"/>
      <c r="J54" s="37">
        <v>10.15</v>
      </c>
    </row>
    <row r="55" spans="1:10" ht="50.1" customHeight="1" thickBot="1" x14ac:dyDescent="0.25">
      <c r="A55" s="7"/>
      <c r="B55" s="7"/>
      <c r="C55" s="7"/>
      <c r="D55" s="7"/>
      <c r="E55" s="7"/>
      <c r="F55" s="7"/>
      <c r="G55" s="7" t="s">
        <v>67</v>
      </c>
      <c r="H55" s="36">
        <v>324.77</v>
      </c>
      <c r="I55" s="7" t="s">
        <v>66</v>
      </c>
      <c r="J55" s="35">
        <v>3296.41</v>
      </c>
    </row>
    <row r="56" spans="1:10" ht="0.95" customHeight="1" thickTop="1" x14ac:dyDescent="0.2">
      <c r="A56" s="34"/>
      <c r="B56" s="34"/>
      <c r="C56" s="34"/>
      <c r="D56" s="34"/>
      <c r="E56" s="34"/>
      <c r="F56" s="34"/>
      <c r="G56" s="34"/>
      <c r="H56" s="34"/>
      <c r="I56" s="34"/>
      <c r="J56" s="34"/>
    </row>
    <row r="57" spans="1:10" ht="18" customHeight="1" x14ac:dyDescent="0.2">
      <c r="A57" s="26" t="s">
        <v>22</v>
      </c>
      <c r="B57" s="24" t="s">
        <v>49</v>
      </c>
      <c r="C57" s="26" t="s">
        <v>48</v>
      </c>
      <c r="D57" s="26" t="s">
        <v>9</v>
      </c>
      <c r="E57" s="33" t="s">
        <v>91</v>
      </c>
      <c r="F57" s="33"/>
      <c r="G57" s="25" t="s">
        <v>47</v>
      </c>
      <c r="H57" s="24" t="s">
        <v>46</v>
      </c>
      <c r="I57" s="24" t="s">
        <v>45</v>
      </c>
      <c r="J57" s="24" t="s">
        <v>10</v>
      </c>
    </row>
    <row r="58" spans="1:10" ht="24" customHeight="1" x14ac:dyDescent="0.2">
      <c r="A58" s="14" t="s">
        <v>90</v>
      </c>
      <c r="B58" s="12" t="s">
        <v>21</v>
      </c>
      <c r="C58" s="14" t="s">
        <v>20</v>
      </c>
      <c r="D58" s="14" t="s">
        <v>19</v>
      </c>
      <c r="E58" s="53" t="s">
        <v>89</v>
      </c>
      <c r="F58" s="53"/>
      <c r="G58" s="13" t="s">
        <v>18</v>
      </c>
      <c r="H58" s="52">
        <v>1</v>
      </c>
      <c r="I58" s="11">
        <v>2.46</v>
      </c>
      <c r="J58" s="11">
        <v>2.46</v>
      </c>
    </row>
    <row r="59" spans="1:10" ht="24" customHeight="1" x14ac:dyDescent="0.2">
      <c r="A59" s="50" t="s">
        <v>88</v>
      </c>
      <c r="B59" s="51" t="s">
        <v>87</v>
      </c>
      <c r="C59" s="50" t="s">
        <v>20</v>
      </c>
      <c r="D59" s="50" t="s">
        <v>86</v>
      </c>
      <c r="E59" s="49" t="s">
        <v>85</v>
      </c>
      <c r="F59" s="49"/>
      <c r="G59" s="48" t="s">
        <v>81</v>
      </c>
      <c r="H59" s="47">
        <v>0.1</v>
      </c>
      <c r="I59" s="46">
        <v>3.79</v>
      </c>
      <c r="J59" s="46">
        <v>0.37</v>
      </c>
    </row>
    <row r="60" spans="1:10" ht="24" customHeight="1" x14ac:dyDescent="0.2">
      <c r="A60" s="44" t="s">
        <v>77</v>
      </c>
      <c r="B60" s="45" t="s">
        <v>84</v>
      </c>
      <c r="C60" s="44" t="s">
        <v>20</v>
      </c>
      <c r="D60" s="44" t="s">
        <v>83</v>
      </c>
      <c r="E60" s="43" t="s">
        <v>82</v>
      </c>
      <c r="F60" s="43"/>
      <c r="G60" s="42" t="s">
        <v>81</v>
      </c>
      <c r="H60" s="41">
        <v>0.1</v>
      </c>
      <c r="I60" s="40">
        <v>14.58</v>
      </c>
      <c r="J60" s="40">
        <v>1.45</v>
      </c>
    </row>
    <row r="61" spans="1:10" ht="24" customHeight="1" x14ac:dyDescent="0.2">
      <c r="A61" s="44" t="s">
        <v>77</v>
      </c>
      <c r="B61" s="45" t="s">
        <v>80</v>
      </c>
      <c r="C61" s="44" t="s">
        <v>20</v>
      </c>
      <c r="D61" s="44" t="s">
        <v>79</v>
      </c>
      <c r="E61" s="43" t="s">
        <v>74</v>
      </c>
      <c r="F61" s="43"/>
      <c r="G61" s="42" t="s">
        <v>78</v>
      </c>
      <c r="H61" s="41">
        <v>5.0000000000000001E-3</v>
      </c>
      <c r="I61" s="40">
        <v>10.64</v>
      </c>
      <c r="J61" s="40">
        <v>0.05</v>
      </c>
    </row>
    <row r="62" spans="1:10" ht="24" customHeight="1" x14ac:dyDescent="0.2">
      <c r="A62" s="44" t="s">
        <v>77</v>
      </c>
      <c r="B62" s="45" t="s">
        <v>76</v>
      </c>
      <c r="C62" s="44" t="s">
        <v>20</v>
      </c>
      <c r="D62" s="44" t="s">
        <v>75</v>
      </c>
      <c r="E62" s="43" t="s">
        <v>74</v>
      </c>
      <c r="F62" s="43"/>
      <c r="G62" s="42" t="s">
        <v>73</v>
      </c>
      <c r="H62" s="41">
        <v>0.05</v>
      </c>
      <c r="I62" s="40">
        <v>11.9</v>
      </c>
      <c r="J62" s="40">
        <v>0.59</v>
      </c>
    </row>
    <row r="63" spans="1:10" x14ac:dyDescent="0.2">
      <c r="A63" s="39"/>
      <c r="B63" s="39"/>
      <c r="C63" s="39"/>
      <c r="D63" s="39"/>
      <c r="E63" s="39" t="s">
        <v>72</v>
      </c>
      <c r="F63" s="37">
        <v>0.78782940000000001</v>
      </c>
      <c r="G63" s="39" t="s">
        <v>71</v>
      </c>
      <c r="H63" s="37">
        <v>0.66</v>
      </c>
      <c r="I63" s="39" t="s">
        <v>70</v>
      </c>
      <c r="J63" s="37">
        <v>1.45</v>
      </c>
    </row>
    <row r="64" spans="1:10" x14ac:dyDescent="0.2">
      <c r="A64" s="39"/>
      <c r="B64" s="39"/>
      <c r="C64" s="39"/>
      <c r="D64" s="39"/>
      <c r="E64" s="39" t="s">
        <v>69</v>
      </c>
      <c r="F64" s="37">
        <v>0.63</v>
      </c>
      <c r="G64" s="39"/>
      <c r="H64" s="38" t="s">
        <v>68</v>
      </c>
      <c r="I64" s="38"/>
      <c r="J64" s="37">
        <v>3.09</v>
      </c>
    </row>
    <row r="65" spans="1:10" ht="50.1" customHeight="1" thickBot="1" x14ac:dyDescent="0.25">
      <c r="A65" s="7"/>
      <c r="B65" s="7"/>
      <c r="C65" s="7"/>
      <c r="D65" s="7"/>
      <c r="E65" s="7"/>
      <c r="F65" s="7"/>
      <c r="G65" s="7" t="s">
        <v>67</v>
      </c>
      <c r="H65" s="36">
        <v>319.77</v>
      </c>
      <c r="I65" s="7" t="s">
        <v>66</v>
      </c>
      <c r="J65" s="35">
        <v>988.08</v>
      </c>
    </row>
    <row r="66" spans="1:10" ht="0.95" customHeight="1" thickTop="1" x14ac:dyDescent="0.2">
      <c r="A66" s="34"/>
      <c r="B66" s="34"/>
      <c r="C66" s="34"/>
      <c r="D66" s="34"/>
      <c r="E66" s="34"/>
      <c r="F66" s="34"/>
      <c r="G66" s="34"/>
      <c r="H66" s="34"/>
      <c r="I66" s="34"/>
      <c r="J66" s="34"/>
    </row>
    <row r="67" spans="1:10" ht="60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69.95" customHeight="1" x14ac:dyDescent="0.2">
      <c r="A68" s="2" t="s">
        <v>17</v>
      </c>
      <c r="B68" s="1"/>
      <c r="C68" s="1"/>
      <c r="D68" s="1"/>
      <c r="E68" s="1"/>
      <c r="F68" s="1"/>
      <c r="G68" s="1"/>
      <c r="H68" s="1"/>
      <c r="I68" s="1"/>
      <c r="J68" s="1"/>
    </row>
  </sheetData>
  <mergeCells count="52">
    <mergeCell ref="E2:F2"/>
    <mergeCell ref="G2:H2"/>
    <mergeCell ref="I2:J2"/>
    <mergeCell ref="A3:J3"/>
    <mergeCell ref="F4:G4"/>
    <mergeCell ref="E5:F5"/>
    <mergeCell ref="E6:F6"/>
    <mergeCell ref="E7:F7"/>
    <mergeCell ref="C1:D1"/>
    <mergeCell ref="E1:F1"/>
    <mergeCell ref="G1:H1"/>
    <mergeCell ref="I1:J1"/>
    <mergeCell ref="C2:D2"/>
    <mergeCell ref="E16:F16"/>
    <mergeCell ref="E17:F17"/>
    <mergeCell ref="H19:I19"/>
    <mergeCell ref="E22:F22"/>
    <mergeCell ref="E23:F23"/>
    <mergeCell ref="E8:F8"/>
    <mergeCell ref="H10:I10"/>
    <mergeCell ref="E13:F13"/>
    <mergeCell ref="E14:F14"/>
    <mergeCell ref="E15:F15"/>
    <mergeCell ref="H37:I37"/>
    <mergeCell ref="H25:I25"/>
    <mergeCell ref="E28:F28"/>
    <mergeCell ref="E29:F29"/>
    <mergeCell ref="E30:F30"/>
    <mergeCell ref="E31:F31"/>
    <mergeCell ref="E40:F40"/>
    <mergeCell ref="E41:F41"/>
    <mergeCell ref="E42:F42"/>
    <mergeCell ref="E43:F43"/>
    <mergeCell ref="E44:F44"/>
    <mergeCell ref="E32:F32"/>
    <mergeCell ref="E33:F33"/>
    <mergeCell ref="E34:F34"/>
    <mergeCell ref="E35:F35"/>
    <mergeCell ref="H54:I54"/>
    <mergeCell ref="E57:F57"/>
    <mergeCell ref="E58:F58"/>
    <mergeCell ref="E59:F59"/>
    <mergeCell ref="E60:F60"/>
    <mergeCell ref="H46:I46"/>
    <mergeCell ref="E49:F49"/>
    <mergeCell ref="E50:F50"/>
    <mergeCell ref="E51:F51"/>
    <mergeCell ref="E52:F52"/>
    <mergeCell ref="E61:F61"/>
    <mergeCell ref="E62:F62"/>
    <mergeCell ref="H64:I64"/>
    <mergeCell ref="A68:J68"/>
  </mergeCells>
  <pageMargins left="0.5" right="0.5" top="1" bottom="1" header="0.5" footer="0.5"/>
  <pageSetup paperSize="9" scale="49" fitToHeight="0" orientation="portrait" r:id="rId1"/>
  <headerFooter>
    <oddHeader>&amp;L &amp;CMinha Empresa
CNPJ:  &amp;R</oddHeader>
    <oddFooter>&amp;L &amp;C  -  -  / BA
 / plinio_medeiros2@hotmail.com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D2AEF-BC1F-4ECD-9E58-8C9EFDBCC971}">
  <sheetPr>
    <pageSetUpPr fitToPage="1"/>
  </sheetPr>
  <dimension ref="A1:G12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30"/>
      <c r="B1" s="30" t="s">
        <v>0</v>
      </c>
      <c r="C1" s="30" t="s">
        <v>1</v>
      </c>
      <c r="D1" s="29" t="s">
        <v>2</v>
      </c>
      <c r="E1" s="29"/>
      <c r="F1" s="29" t="s">
        <v>3</v>
      </c>
      <c r="G1" s="29"/>
    </row>
    <row r="2" spans="1:7" ht="95.1" customHeight="1" x14ac:dyDescent="0.2">
      <c r="A2" s="28"/>
      <c r="B2" s="28" t="s">
        <v>4</v>
      </c>
      <c r="C2" s="28" t="s">
        <v>5</v>
      </c>
      <c r="D2" s="6" t="s">
        <v>6</v>
      </c>
      <c r="E2" s="6"/>
      <c r="F2" s="6" t="s">
        <v>65</v>
      </c>
      <c r="G2" s="6"/>
    </row>
    <row r="3" spans="1:7" ht="15" x14ac:dyDescent="0.25">
      <c r="A3" s="27" t="s">
        <v>64</v>
      </c>
      <c r="B3" s="1"/>
      <c r="C3" s="1"/>
      <c r="D3" s="1"/>
      <c r="E3" s="1"/>
      <c r="F3" s="1"/>
      <c r="G3" s="1"/>
    </row>
    <row r="4" spans="1:7" ht="15" x14ac:dyDescent="0.2">
      <c r="A4" s="26" t="s">
        <v>8</v>
      </c>
      <c r="B4" s="26" t="s">
        <v>9</v>
      </c>
      <c r="C4" s="24" t="s">
        <v>63</v>
      </c>
      <c r="D4" s="24" t="s">
        <v>62</v>
      </c>
      <c r="E4" s="24" t="s">
        <v>61</v>
      </c>
    </row>
    <row r="5" spans="1:7" ht="24" customHeight="1" thickBot="1" x14ac:dyDescent="0.25">
      <c r="A5" s="22" t="s">
        <v>12</v>
      </c>
      <c r="B5" s="22" t="s">
        <v>13</v>
      </c>
      <c r="C5" s="23" t="s">
        <v>60</v>
      </c>
      <c r="D5" s="31" t="s">
        <v>59</v>
      </c>
      <c r="E5" s="31" t="s">
        <v>59</v>
      </c>
    </row>
    <row r="6" spans="1:7" ht="15" thickTop="1" x14ac:dyDescent="0.2">
      <c r="A6" s="6" t="s">
        <v>58</v>
      </c>
      <c r="B6" s="6"/>
      <c r="C6" s="28"/>
      <c r="D6" s="7" t="s">
        <v>55</v>
      </c>
      <c r="E6" s="7" t="s">
        <v>55</v>
      </c>
    </row>
    <row r="7" spans="1:7" x14ac:dyDescent="0.2">
      <c r="A7" s="6" t="s">
        <v>57</v>
      </c>
      <c r="B7" s="6"/>
      <c r="C7" s="28"/>
      <c r="D7" s="7" t="s">
        <v>52</v>
      </c>
      <c r="E7" s="7" t="s">
        <v>52</v>
      </c>
    </row>
    <row r="8" spans="1:7" x14ac:dyDescent="0.2">
      <c r="A8" s="6" t="s">
        <v>56</v>
      </c>
      <c r="B8" s="6"/>
      <c r="C8" s="28"/>
      <c r="D8" s="7" t="s">
        <v>55</v>
      </c>
      <c r="E8" s="7" t="s">
        <v>54</v>
      </c>
    </row>
    <row r="9" spans="1:7" x14ac:dyDescent="0.2">
      <c r="A9" s="6" t="s">
        <v>53</v>
      </c>
      <c r="B9" s="6"/>
      <c r="C9" s="28"/>
      <c r="D9" s="7" t="s">
        <v>52</v>
      </c>
      <c r="E9" s="7" t="s">
        <v>51</v>
      </c>
    </row>
    <row r="10" spans="1:7" x14ac:dyDescent="0.2">
      <c r="A10" s="9"/>
      <c r="B10" s="9"/>
      <c r="C10" s="9"/>
      <c r="D10" s="9"/>
      <c r="E10" s="9"/>
      <c r="F10" s="9"/>
      <c r="G10" s="9"/>
    </row>
    <row r="11" spans="1:7" ht="60" customHeight="1" x14ac:dyDescent="0.2">
      <c r="A11" s="3"/>
      <c r="B11" s="3"/>
      <c r="C11" s="3"/>
      <c r="D11" s="3"/>
      <c r="E11" s="3"/>
      <c r="F11" s="3"/>
      <c r="G11" s="3"/>
    </row>
    <row r="12" spans="1:7" ht="69.95" customHeight="1" x14ac:dyDescent="0.2">
      <c r="A12" s="2" t="s">
        <v>17</v>
      </c>
      <c r="B12" s="1"/>
      <c r="C12" s="1"/>
      <c r="D12" s="1"/>
      <c r="E12" s="1"/>
      <c r="F12" s="1"/>
      <c r="G12" s="1"/>
    </row>
  </sheetData>
  <mergeCells count="10">
    <mergeCell ref="A6:B6"/>
    <mergeCell ref="A7:B7"/>
    <mergeCell ref="A8:B8"/>
    <mergeCell ref="A9:B9"/>
    <mergeCell ref="A12:G12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2" fitToHeight="0" orientation="portrait" r:id="rId1"/>
  <headerFooter>
    <oddHeader>&amp;L &amp;CMinha Empresa
CNPJ:  &amp;R</oddHeader>
    <oddFooter>&amp;L &amp;C  -  -  / BA
 / plinio_medeiros2@hotmail.com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06D6D-E388-48CF-A7F4-6DAB979F1FBA}">
  <sheetPr>
    <pageSetUpPr fitToPage="1"/>
  </sheetPr>
  <dimension ref="B1:U43"/>
  <sheetViews>
    <sheetView tabSelected="1" view="pageBreakPreview" zoomScaleNormal="70" zoomScaleSheetLayoutView="100" workbookViewId="0">
      <selection activeCell="C6" sqref="C6"/>
    </sheetView>
  </sheetViews>
  <sheetFormatPr defaultRowHeight="15" x14ac:dyDescent="0.25"/>
  <cols>
    <col min="1" max="1" width="9" style="57"/>
    <col min="2" max="2" width="30.25" style="57" customWidth="1"/>
    <col min="3" max="3" width="13.125" style="57" customWidth="1"/>
    <col min="4" max="4" width="9" style="57" customWidth="1"/>
    <col min="5" max="5" width="9.625" style="57" customWidth="1"/>
    <col min="6" max="6" width="8.375" style="57" customWidth="1"/>
    <col min="7" max="7" width="8.5" style="57" customWidth="1"/>
    <col min="8" max="8" width="8.625" style="57" customWidth="1"/>
    <col min="9" max="9" width="8.125" style="57" customWidth="1"/>
    <col min="10" max="19" width="9" style="57"/>
    <col min="20" max="20" width="12.375" style="57" customWidth="1"/>
    <col min="21" max="16384" width="9" style="57"/>
  </cols>
  <sheetData>
    <row r="1" spans="2:21" ht="15.75" thickBot="1" x14ac:dyDescent="0.3"/>
    <row r="2" spans="2:21" ht="15.75" x14ac:dyDescent="0.25">
      <c r="B2" s="164"/>
      <c r="C2" s="163" t="s">
        <v>178</v>
      </c>
      <c r="D2" s="163"/>
      <c r="E2" s="163"/>
      <c r="F2" s="163"/>
      <c r="G2" s="163"/>
      <c r="H2" s="163"/>
      <c r="I2" s="163"/>
      <c r="J2" s="162"/>
      <c r="K2" s="162"/>
      <c r="L2" s="161"/>
    </row>
    <row r="3" spans="2:21" ht="18" x14ac:dyDescent="0.25">
      <c r="B3" s="154"/>
      <c r="C3" s="160" t="s">
        <v>177</v>
      </c>
      <c r="D3" s="160"/>
      <c r="E3" s="160"/>
      <c r="F3" s="160"/>
      <c r="G3" s="159"/>
      <c r="H3" s="155"/>
      <c r="I3" s="149"/>
      <c r="J3" s="149"/>
      <c r="K3" s="149"/>
      <c r="L3" s="148"/>
    </row>
    <row r="4" spans="2:21" ht="18" x14ac:dyDescent="0.25">
      <c r="B4" s="154"/>
      <c r="C4" s="159"/>
      <c r="D4" s="158"/>
      <c r="E4" s="157"/>
      <c r="F4" s="156"/>
      <c r="G4" s="155"/>
      <c r="H4" s="155"/>
      <c r="I4" s="149"/>
      <c r="J4" s="149"/>
      <c r="K4" s="149"/>
      <c r="L4" s="148"/>
    </row>
    <row r="5" spans="2:21" x14ac:dyDescent="0.25">
      <c r="B5" s="154"/>
      <c r="C5" s="153" t="str">
        <f>Buttons!B2</f>
        <v>REFORMA DO CORETO DUCA IVO LOCALIZADO NA PRAÇA MAJOR RAULINO, CENTRO GURJÃO - PB</v>
      </c>
      <c r="D5" s="152"/>
      <c r="E5" s="152"/>
      <c r="F5" s="152"/>
      <c r="G5" s="150"/>
      <c r="H5" s="151"/>
      <c r="I5" s="150"/>
      <c r="J5" s="149"/>
      <c r="K5" s="149"/>
      <c r="L5" s="148"/>
    </row>
    <row r="6" spans="2:21" ht="15.75" thickBot="1" x14ac:dyDescent="0.3">
      <c r="B6" s="147"/>
      <c r="C6" s="146"/>
      <c r="D6" s="146"/>
      <c r="E6" s="146"/>
      <c r="F6" s="146"/>
      <c r="G6" s="146"/>
      <c r="H6" s="146"/>
      <c r="I6" s="145"/>
      <c r="J6" s="145"/>
      <c r="K6" s="145"/>
      <c r="L6" s="144"/>
      <c r="N6" s="143"/>
      <c r="O6" s="143"/>
      <c r="P6" s="143"/>
      <c r="Q6" s="143"/>
      <c r="R6" s="143"/>
      <c r="S6" s="143"/>
      <c r="T6" s="143"/>
      <c r="U6" s="143"/>
    </row>
    <row r="7" spans="2:21" ht="15.75" thickBot="1" x14ac:dyDescent="0.3">
      <c r="B7" s="63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2:21" ht="53.25" customHeight="1" thickBot="1" x14ac:dyDescent="0.3">
      <c r="B8" s="141" t="s">
        <v>176</v>
      </c>
      <c r="C8" s="140"/>
      <c r="D8" s="139" t="s">
        <v>152</v>
      </c>
      <c r="E8" s="139"/>
      <c r="F8" s="138"/>
      <c r="G8" s="137" t="s">
        <v>175</v>
      </c>
      <c r="H8" s="136"/>
      <c r="I8" s="135"/>
      <c r="J8" s="137" t="s">
        <v>174</v>
      </c>
      <c r="K8" s="136"/>
      <c r="L8" s="135"/>
      <c r="M8" s="137" t="s">
        <v>173</v>
      </c>
      <c r="N8" s="136"/>
      <c r="O8" s="135"/>
      <c r="P8" s="137" t="s">
        <v>172</v>
      </c>
      <c r="Q8" s="136"/>
      <c r="R8" s="135"/>
      <c r="S8" s="137" t="s">
        <v>171</v>
      </c>
      <c r="T8" s="136"/>
      <c r="U8" s="135"/>
    </row>
    <row r="9" spans="2:21" x14ac:dyDescent="0.25">
      <c r="B9" s="134" t="s">
        <v>170</v>
      </c>
      <c r="C9" s="133" t="s">
        <v>169</v>
      </c>
      <c r="D9" s="133" t="s">
        <v>156</v>
      </c>
      <c r="E9" s="133" t="s">
        <v>155</v>
      </c>
      <c r="F9" s="132" t="s">
        <v>154</v>
      </c>
      <c r="G9" s="130" t="s">
        <v>156</v>
      </c>
      <c r="H9" s="130" t="s">
        <v>155</v>
      </c>
      <c r="I9" s="131" t="s">
        <v>154</v>
      </c>
      <c r="J9" s="130" t="s">
        <v>156</v>
      </c>
      <c r="K9" s="130" t="s">
        <v>155</v>
      </c>
      <c r="L9" s="131" t="s">
        <v>154</v>
      </c>
      <c r="M9" s="130" t="s">
        <v>156</v>
      </c>
      <c r="N9" s="130" t="s">
        <v>155</v>
      </c>
      <c r="O9" s="131" t="s">
        <v>154</v>
      </c>
      <c r="P9" s="130" t="s">
        <v>156</v>
      </c>
      <c r="Q9" s="130" t="s">
        <v>155</v>
      </c>
      <c r="R9" s="131" t="s">
        <v>154</v>
      </c>
      <c r="S9" s="130" t="s">
        <v>156</v>
      </c>
      <c r="T9" s="130" t="s">
        <v>155</v>
      </c>
      <c r="U9" s="129" t="s">
        <v>154</v>
      </c>
    </row>
    <row r="10" spans="2:21" x14ac:dyDescent="0.25">
      <c r="B10" s="128" t="s">
        <v>168</v>
      </c>
      <c r="C10" s="118">
        <f>G10</f>
        <v>3.8</v>
      </c>
      <c r="D10" s="127">
        <v>3</v>
      </c>
      <c r="E10" s="127">
        <v>4</v>
      </c>
      <c r="F10" s="127">
        <v>5.5</v>
      </c>
      <c r="G10" s="126">
        <v>3.8</v>
      </c>
      <c r="H10" s="125">
        <v>4.01</v>
      </c>
      <c r="I10" s="125">
        <v>4.67</v>
      </c>
      <c r="J10" s="125">
        <v>3.43</v>
      </c>
      <c r="K10" s="125">
        <v>4.93</v>
      </c>
      <c r="L10" s="125">
        <v>6.71</v>
      </c>
      <c r="M10" s="113">
        <v>1.5</v>
      </c>
      <c r="N10" s="113">
        <v>3.45</v>
      </c>
      <c r="O10" s="113">
        <v>4.49</v>
      </c>
      <c r="P10" s="113">
        <v>5.29</v>
      </c>
      <c r="Q10" s="113">
        <v>5.92</v>
      </c>
      <c r="R10" s="113">
        <v>7.93</v>
      </c>
      <c r="S10" s="125">
        <v>4</v>
      </c>
      <c r="T10" s="125">
        <v>5.52</v>
      </c>
      <c r="U10" s="124" t="s">
        <v>167</v>
      </c>
    </row>
    <row r="11" spans="2:21" x14ac:dyDescent="0.25">
      <c r="B11" s="119" t="s">
        <v>166</v>
      </c>
      <c r="C11" s="118">
        <f>G11</f>
        <v>0.32</v>
      </c>
      <c r="D11" s="115">
        <v>0.8</v>
      </c>
      <c r="E11" s="115">
        <v>0.8</v>
      </c>
      <c r="F11" s="115">
        <v>1</v>
      </c>
      <c r="G11" s="122">
        <v>0.32</v>
      </c>
      <c r="H11" s="113">
        <v>0.4</v>
      </c>
      <c r="I11" s="113">
        <v>0.74</v>
      </c>
      <c r="J11" s="113">
        <v>0.28000000000000003</v>
      </c>
      <c r="K11" s="113">
        <v>0.49</v>
      </c>
      <c r="L11" s="113">
        <v>0.75</v>
      </c>
      <c r="M11" s="113">
        <v>0.3</v>
      </c>
      <c r="N11" s="113">
        <v>0.48</v>
      </c>
      <c r="O11" s="113">
        <v>0.82</v>
      </c>
      <c r="P11" s="113">
        <v>0.25</v>
      </c>
      <c r="Q11" s="113">
        <v>0.51</v>
      </c>
      <c r="R11" s="113">
        <v>0.56000000000000005</v>
      </c>
      <c r="S11" s="113">
        <v>0.81</v>
      </c>
      <c r="T11" s="113">
        <v>1.22</v>
      </c>
      <c r="U11" s="123">
        <v>1.99</v>
      </c>
    </row>
    <row r="12" spans="2:21" x14ac:dyDescent="0.25">
      <c r="B12" s="119" t="s">
        <v>165</v>
      </c>
      <c r="C12" s="118">
        <f>G12</f>
        <v>0.5</v>
      </c>
      <c r="D12" s="115">
        <v>0.97</v>
      </c>
      <c r="E12" s="115">
        <v>1.27</v>
      </c>
      <c r="F12" s="115">
        <v>1.27</v>
      </c>
      <c r="G12" s="122">
        <v>0.5</v>
      </c>
      <c r="H12" s="113">
        <v>0.56000000000000005</v>
      </c>
      <c r="I12" s="113">
        <v>0.97</v>
      </c>
      <c r="J12" s="113">
        <v>1</v>
      </c>
      <c r="K12" s="113">
        <v>1.39</v>
      </c>
      <c r="L12" s="113">
        <v>1.74</v>
      </c>
      <c r="M12" s="113">
        <v>0.56000000000000005</v>
      </c>
      <c r="N12" s="113">
        <v>0.85</v>
      </c>
      <c r="O12" s="113">
        <v>0.89</v>
      </c>
      <c r="P12" s="113">
        <v>1</v>
      </c>
      <c r="Q12" s="113">
        <v>1.48</v>
      </c>
      <c r="R12" s="113">
        <v>1.97</v>
      </c>
      <c r="S12" s="113">
        <v>1.46</v>
      </c>
      <c r="T12" s="113">
        <v>2.3199999999999998</v>
      </c>
      <c r="U12" s="123">
        <v>3.16</v>
      </c>
    </row>
    <row r="13" spans="2:21" x14ac:dyDescent="0.25">
      <c r="B13" s="119" t="s">
        <v>164</v>
      </c>
      <c r="C13" s="118">
        <f>G13</f>
        <v>1.02</v>
      </c>
      <c r="D13" s="115">
        <v>0.59</v>
      </c>
      <c r="E13" s="115">
        <v>1.23</v>
      </c>
      <c r="F13" s="115">
        <v>1.39</v>
      </c>
      <c r="G13" s="122">
        <v>1.02</v>
      </c>
      <c r="H13" s="113">
        <v>1.1100000000000001</v>
      </c>
      <c r="I13" s="121">
        <v>1.21</v>
      </c>
      <c r="J13" s="113">
        <v>0.94</v>
      </c>
      <c r="K13" s="113">
        <v>0.99</v>
      </c>
      <c r="L13" s="121">
        <v>1.17</v>
      </c>
      <c r="M13" s="113">
        <v>0.85</v>
      </c>
      <c r="N13" s="113">
        <v>0.85</v>
      </c>
      <c r="O13" s="121">
        <v>1.1100000000000001</v>
      </c>
      <c r="P13" s="113">
        <v>1.01</v>
      </c>
      <c r="Q13" s="113">
        <v>1.07</v>
      </c>
      <c r="R13" s="121">
        <v>1.1100000000000001</v>
      </c>
      <c r="S13" s="113">
        <v>0.94</v>
      </c>
      <c r="T13" s="113">
        <v>1.02</v>
      </c>
      <c r="U13" s="120">
        <v>1.33</v>
      </c>
    </row>
    <row r="14" spans="2:21" x14ac:dyDescent="0.25">
      <c r="B14" s="119" t="s">
        <v>163</v>
      </c>
      <c r="C14" s="118">
        <f>G14</f>
        <v>6.64</v>
      </c>
      <c r="D14" s="117">
        <v>6.16</v>
      </c>
      <c r="E14" s="116">
        <v>7.4</v>
      </c>
      <c r="F14" s="115">
        <v>8.9600000000000009</v>
      </c>
      <c r="G14" s="114">
        <v>6.64</v>
      </c>
      <c r="H14" s="110">
        <v>7.3</v>
      </c>
      <c r="I14" s="111">
        <v>8.69</v>
      </c>
      <c r="J14" s="110">
        <v>6.74</v>
      </c>
      <c r="K14" s="110">
        <v>8.0399999999999991</v>
      </c>
      <c r="L14" s="111">
        <v>9.4</v>
      </c>
      <c r="M14" s="113">
        <v>3.5</v>
      </c>
      <c r="N14" s="113">
        <v>5.1100000000000003</v>
      </c>
      <c r="O14" s="111">
        <v>6.22</v>
      </c>
      <c r="P14" s="112">
        <v>8</v>
      </c>
      <c r="Q14" s="110">
        <v>8.31</v>
      </c>
      <c r="R14" s="111">
        <v>9.51</v>
      </c>
      <c r="S14" s="110">
        <v>7.14</v>
      </c>
      <c r="T14" s="110">
        <v>8.4</v>
      </c>
      <c r="U14" s="109">
        <v>10.43</v>
      </c>
    </row>
    <row r="15" spans="2:21" ht="15.75" thickBot="1" x14ac:dyDescent="0.3">
      <c r="B15" s="108" t="s">
        <v>162</v>
      </c>
      <c r="C15" s="107">
        <f>0.65+3+4.5+2.25</f>
        <v>10.4</v>
      </c>
      <c r="D15" s="106" t="s">
        <v>161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5"/>
    </row>
    <row r="16" spans="2:21" ht="15.75" thickBot="1" x14ac:dyDescent="0.3">
      <c r="B16" s="63"/>
      <c r="C16" s="63"/>
      <c r="D16" s="96"/>
      <c r="E16" s="96"/>
      <c r="F16" s="96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</row>
    <row r="17" spans="2:21" ht="27" customHeight="1" thickBot="1" x14ac:dyDescent="0.3">
      <c r="B17" s="104" t="s">
        <v>160</v>
      </c>
      <c r="C17" s="104"/>
      <c r="D17" s="104"/>
      <c r="E17" s="104"/>
      <c r="F17" s="96"/>
      <c r="G17" s="101" t="s">
        <v>159</v>
      </c>
      <c r="H17" s="100"/>
      <c r="I17" s="100"/>
      <c r="J17" s="100"/>
      <c r="K17" s="100"/>
      <c r="L17" s="100"/>
      <c r="M17" s="100"/>
      <c r="N17" s="100"/>
      <c r="O17" s="103"/>
      <c r="P17" s="63"/>
      <c r="Q17" s="63"/>
      <c r="R17" s="63"/>
      <c r="S17" s="63"/>
      <c r="T17" s="63"/>
      <c r="U17" s="63"/>
    </row>
    <row r="18" spans="2:21" ht="27" customHeight="1" thickBot="1" x14ac:dyDescent="0.3">
      <c r="B18" s="102" t="s">
        <v>158</v>
      </c>
      <c r="C18" s="102"/>
      <c r="D18" s="102"/>
      <c r="E18" s="102"/>
      <c r="F18" s="96"/>
      <c r="G18" s="101" t="s">
        <v>157</v>
      </c>
      <c r="H18" s="100"/>
      <c r="I18" s="100"/>
      <c r="J18" s="100"/>
      <c r="K18" s="100"/>
      <c r="L18" s="100"/>
      <c r="M18" s="99" t="s">
        <v>156</v>
      </c>
      <c r="N18" s="98" t="s">
        <v>155</v>
      </c>
      <c r="O18" s="97" t="s">
        <v>154</v>
      </c>
      <c r="P18" s="63"/>
      <c r="Q18" s="63"/>
      <c r="R18" s="63"/>
      <c r="S18" s="63"/>
      <c r="T18" s="63"/>
      <c r="U18" s="63"/>
    </row>
    <row r="19" spans="2:21" ht="27" customHeight="1" x14ac:dyDescent="0.25">
      <c r="B19" s="91" t="s">
        <v>153</v>
      </c>
      <c r="C19" s="91"/>
      <c r="D19" s="91"/>
      <c r="E19" s="91"/>
      <c r="F19" s="96"/>
      <c r="G19" s="95" t="s">
        <v>152</v>
      </c>
      <c r="H19" s="94"/>
      <c r="I19" s="94"/>
      <c r="J19" s="94"/>
      <c r="K19" s="94"/>
      <c r="L19" s="93"/>
      <c r="M19" s="92">
        <v>20.34</v>
      </c>
      <c r="N19" s="92">
        <v>22.12</v>
      </c>
      <c r="O19" s="92">
        <v>25</v>
      </c>
      <c r="P19" s="63"/>
      <c r="Q19" s="63"/>
      <c r="R19" s="63"/>
      <c r="S19" s="63"/>
      <c r="T19" s="63"/>
      <c r="U19" s="63"/>
    </row>
    <row r="20" spans="2:21" ht="27" customHeight="1" x14ac:dyDescent="0.25">
      <c r="B20" s="91" t="s">
        <v>151</v>
      </c>
      <c r="C20" s="91"/>
      <c r="D20" s="91"/>
      <c r="E20" s="91"/>
      <c r="F20" s="63"/>
      <c r="G20" s="80" t="s">
        <v>150</v>
      </c>
      <c r="H20" s="79"/>
      <c r="I20" s="79"/>
      <c r="J20" s="79"/>
      <c r="K20" s="79"/>
      <c r="L20" s="78"/>
      <c r="M20" s="77">
        <v>19.600000000000001</v>
      </c>
      <c r="N20" s="77">
        <v>20.97</v>
      </c>
      <c r="O20" s="77">
        <v>24.23</v>
      </c>
      <c r="P20" s="63"/>
      <c r="Q20" s="63"/>
      <c r="R20" s="63"/>
      <c r="S20" s="63"/>
      <c r="T20" s="63"/>
      <c r="U20" s="63"/>
    </row>
    <row r="21" spans="2:21" ht="20.25" x14ac:dyDescent="0.3">
      <c r="B21" s="90" t="s">
        <v>149</v>
      </c>
      <c r="C21" s="89">
        <f>ROUNDUP((((1+(C10+C11+C12)/100)*((1+C13/100)*(1+C14/100))/(1-C15/100))-1),4)</f>
        <v>0.25789999999999996</v>
      </c>
      <c r="D21" s="88"/>
      <c r="E21" s="87"/>
      <c r="F21" s="63"/>
      <c r="G21" s="80" t="s">
        <v>148</v>
      </c>
      <c r="H21" s="79"/>
      <c r="I21" s="79"/>
      <c r="J21" s="79"/>
      <c r="K21" s="79"/>
      <c r="L21" s="78"/>
      <c r="M21" s="77">
        <v>20.76</v>
      </c>
      <c r="N21" s="77">
        <v>24.18</v>
      </c>
      <c r="O21" s="77">
        <v>26.44</v>
      </c>
      <c r="P21" s="63"/>
      <c r="Q21" s="63"/>
      <c r="R21" s="63"/>
      <c r="S21" s="63"/>
      <c r="T21" s="63"/>
      <c r="U21" s="63"/>
    </row>
    <row r="22" spans="2:21" ht="18" x14ac:dyDescent="0.25">
      <c r="B22" s="86" t="s">
        <v>147</v>
      </c>
      <c r="C22" s="85"/>
      <c r="D22" s="85"/>
      <c r="E22" s="84"/>
      <c r="F22" s="63"/>
      <c r="G22" s="80" t="s">
        <v>146</v>
      </c>
      <c r="H22" s="79"/>
      <c r="I22" s="79"/>
      <c r="J22" s="79"/>
      <c r="K22" s="79"/>
      <c r="L22" s="78"/>
      <c r="M22" s="77">
        <v>24</v>
      </c>
      <c r="N22" s="77">
        <v>25.84</v>
      </c>
      <c r="O22" s="77">
        <v>27.86</v>
      </c>
      <c r="P22" s="63"/>
      <c r="Q22" s="63"/>
      <c r="R22" s="63"/>
      <c r="S22" s="63"/>
      <c r="T22" s="63"/>
      <c r="U22" s="63"/>
    </row>
    <row r="23" spans="2:21" x14ac:dyDescent="0.25">
      <c r="B23" s="83"/>
      <c r="C23" s="82"/>
      <c r="D23" s="82"/>
      <c r="E23" s="81"/>
      <c r="F23" s="63"/>
      <c r="G23" s="80" t="s">
        <v>145</v>
      </c>
      <c r="H23" s="79"/>
      <c r="I23" s="79"/>
      <c r="J23" s="79"/>
      <c r="K23" s="79"/>
      <c r="L23" s="78"/>
      <c r="M23" s="77">
        <v>22.8</v>
      </c>
      <c r="N23" s="77">
        <v>27.48</v>
      </c>
      <c r="O23" s="77">
        <v>30.95</v>
      </c>
      <c r="P23" s="63"/>
      <c r="Q23" s="63"/>
      <c r="R23" s="63"/>
      <c r="S23" s="63"/>
      <c r="T23" s="63"/>
      <c r="U23" s="63"/>
    </row>
    <row r="24" spans="2:21" x14ac:dyDescent="0.25">
      <c r="B24" s="76"/>
      <c r="C24" s="63"/>
      <c r="D24" s="63"/>
      <c r="E24" s="75"/>
      <c r="F24" s="63"/>
      <c r="G24" s="74" t="s">
        <v>144</v>
      </c>
      <c r="H24" s="73"/>
      <c r="I24" s="73"/>
      <c r="J24" s="73"/>
      <c r="K24" s="73"/>
      <c r="L24" s="72"/>
      <c r="M24" s="71">
        <v>11.1</v>
      </c>
      <c r="N24" s="71">
        <v>14.02</v>
      </c>
      <c r="O24" s="71">
        <v>16.8</v>
      </c>
      <c r="P24" s="63"/>
      <c r="Q24" s="63"/>
      <c r="R24" s="63"/>
      <c r="S24" s="63"/>
      <c r="T24" s="63"/>
      <c r="U24" s="63"/>
    </row>
    <row r="25" spans="2:21" x14ac:dyDescent="0.25">
      <c r="B25" s="70"/>
      <c r="C25" s="69"/>
      <c r="D25" s="69"/>
      <c r="E25" s="68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pans="2:21" x14ac:dyDescent="0.2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</row>
    <row r="27" spans="2:21" ht="15.75" thickBot="1" x14ac:dyDescent="0.3">
      <c r="B27" s="67" t="s">
        <v>143</v>
      </c>
      <c r="C27" s="66"/>
      <c r="D27" s="66"/>
      <c r="E27" s="66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</row>
    <row r="28" spans="2:21" x14ac:dyDescent="0.25">
      <c r="B28" s="65" t="s">
        <v>142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</row>
    <row r="29" spans="2:21" x14ac:dyDescent="0.25">
      <c r="B29" s="64" t="s">
        <v>141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</row>
    <row r="30" spans="2:21" x14ac:dyDescent="0.25">
      <c r="B30" s="64" t="s">
        <v>140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</row>
    <row r="31" spans="2:21" x14ac:dyDescent="0.25">
      <c r="B31" s="64" t="s">
        <v>139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</row>
    <row r="38" spans="7:12" x14ac:dyDescent="0.25">
      <c r="G38" s="62"/>
      <c r="H38" s="62"/>
      <c r="I38" s="62"/>
      <c r="J38" s="62"/>
      <c r="K38" s="62"/>
      <c r="L38" s="62"/>
    </row>
    <row r="39" spans="7:12" x14ac:dyDescent="0.25">
      <c r="G39" s="62"/>
      <c r="H39" s="62"/>
      <c r="I39" s="62"/>
      <c r="J39" s="62"/>
      <c r="K39" s="62"/>
      <c r="L39" s="62"/>
    </row>
    <row r="40" spans="7:12" x14ac:dyDescent="0.25">
      <c r="G40" s="61"/>
      <c r="H40" s="61"/>
      <c r="I40" s="61"/>
      <c r="J40" s="61"/>
      <c r="K40" s="61"/>
      <c r="L40" s="61"/>
    </row>
    <row r="41" spans="7:12" x14ac:dyDescent="0.25">
      <c r="G41" s="60"/>
      <c r="H41" s="60"/>
      <c r="I41" s="60"/>
      <c r="J41" s="60"/>
      <c r="K41" s="60"/>
      <c r="L41" s="60"/>
    </row>
    <row r="42" spans="7:12" x14ac:dyDescent="0.25">
      <c r="G42" s="59"/>
      <c r="H42" s="59"/>
      <c r="I42" s="59"/>
      <c r="J42" s="59"/>
      <c r="K42" s="59"/>
      <c r="L42" s="59"/>
    </row>
    <row r="43" spans="7:12" x14ac:dyDescent="0.25">
      <c r="G43" s="58"/>
      <c r="H43" s="58"/>
      <c r="I43" s="58"/>
      <c r="J43" s="58"/>
      <c r="K43" s="58"/>
      <c r="L43" s="58"/>
    </row>
  </sheetData>
  <mergeCells count="27">
    <mergeCell ref="G18:L18"/>
    <mergeCell ref="D8:F8"/>
    <mergeCell ref="G8:I8"/>
    <mergeCell ref="J8:L8"/>
    <mergeCell ref="M8:O8"/>
    <mergeCell ref="P8:R8"/>
    <mergeCell ref="S8:U8"/>
    <mergeCell ref="B22:E22"/>
    <mergeCell ref="G22:L22"/>
    <mergeCell ref="G39:L39"/>
    <mergeCell ref="C2:I2"/>
    <mergeCell ref="D15:U15"/>
    <mergeCell ref="B17:E17"/>
    <mergeCell ref="G17:O17"/>
    <mergeCell ref="B18:E18"/>
    <mergeCell ref="C7:U7"/>
    <mergeCell ref="B8:C8"/>
    <mergeCell ref="G38:L38"/>
    <mergeCell ref="G23:L23"/>
    <mergeCell ref="G41:L41"/>
    <mergeCell ref="G42:L42"/>
    <mergeCell ref="B19:E19"/>
    <mergeCell ref="G19:L19"/>
    <mergeCell ref="G24:L24"/>
    <mergeCell ref="B20:E20"/>
    <mergeCell ref="G20:L20"/>
    <mergeCell ref="G21:L21"/>
  </mergeCells>
  <pageMargins left="0.51181102362204722" right="0.51181102362204722" top="0.78740157480314965" bottom="0.78740157480314965" header="0.31496062992125984" footer="0.31496062992125984"/>
  <pageSetup paperSize="9" scale="4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Resumo do Orçamento</vt:lpstr>
      <vt:lpstr>Memória de Cálculo</vt:lpstr>
      <vt:lpstr>Orçamento Sintético</vt:lpstr>
      <vt:lpstr>Orçamento Analítico</vt:lpstr>
      <vt:lpstr>Buttons</vt:lpstr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Plinio</cp:lastModifiedBy>
  <cp:revision>0</cp:revision>
  <cp:lastPrinted>2025-04-25T13:33:24Z</cp:lastPrinted>
  <dcterms:created xsi:type="dcterms:W3CDTF">2025-04-25T13:09:18Z</dcterms:created>
  <dcterms:modified xsi:type="dcterms:W3CDTF">2025-04-25T13:33:34Z</dcterms:modified>
</cp:coreProperties>
</file>